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C:\Users\Uživatel\Downloads\"/>
    </mc:Choice>
  </mc:AlternateContent>
  <xr:revisionPtr revIDLastSave="0" documentId="13_ncr:1_{EA504F68-5376-426F-BCC4-9ED7CA45AA40}" xr6:coauthVersionLast="45" xr6:coauthVersionMax="45" xr10:uidLastSave="{00000000-0000-0000-0000-000000000000}"/>
  <bookViews>
    <workbookView xWindow="-108" yWindow="-108" windowWidth="23256" windowHeight="12576" activeTab="2" xr2:uid="{00000000-000D-0000-FFFF-FFFF00000000}"/>
  </bookViews>
  <sheets>
    <sheet name="Rekapitulace stavby" sheetId="1" r:id="rId1"/>
    <sheet name="530_0 - Rekonstrukce vleč..." sheetId="2" r:id="rId2"/>
    <sheet name="530_1 - SO 01 Kolej č. 1a" sheetId="3" r:id="rId3"/>
  </sheets>
  <definedNames>
    <definedName name="_xlnm._FilterDatabase" localSheetId="1" hidden="1">'530_0 - Rekonstrukce vleč...'!$C$118:$K$132</definedName>
    <definedName name="_xlnm._FilterDatabase" localSheetId="2" hidden="1">'530_1 - SO 01 Kolej č. 1a'!$C$120:$K$263</definedName>
    <definedName name="_xlnm.Print_Titles" localSheetId="1">'530_0 - Rekonstrukce vleč...'!$118:$118</definedName>
    <definedName name="_xlnm.Print_Titles" localSheetId="2">'530_1 - SO 01 Kolej č. 1a'!$120:$120</definedName>
    <definedName name="_xlnm.Print_Titles" localSheetId="0">'Rekapitulace stavby'!$92:$92</definedName>
    <definedName name="_xlnm.Print_Area" localSheetId="1">'530_0 - Rekonstrukce vleč...'!$C$4:$J$75,'530_0 - Rekonstrukce vleč...'!$C$106:$K$132</definedName>
    <definedName name="_xlnm.Print_Area" localSheetId="2">'530_1 - SO 01 Kolej č. 1a'!$C$4:$J$75,'530_1 - SO 01 Kolej č. 1a'!$C$108:$K$263</definedName>
    <definedName name="_xlnm.Print_Area" localSheetId="0">'Rekapitulace stavby'!$D$4:$AO$76,'Rekapitulace stavby'!$C$82:$AQ$97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3" l="1"/>
  <c r="J36" i="3"/>
  <c r="AY96" i="1"/>
  <c r="J35" i="3"/>
  <c r="AX96" i="1"/>
  <c r="BI262" i="3"/>
  <c r="BH262" i="3"/>
  <c r="BG262" i="3"/>
  <c r="BF262" i="3"/>
  <c r="T262" i="3"/>
  <c r="T261" i="3"/>
  <c r="R262" i="3"/>
  <c r="R261" i="3"/>
  <c r="P262" i="3"/>
  <c r="P261" i="3"/>
  <c r="BI259" i="3"/>
  <c r="BH259" i="3"/>
  <c r="BG259" i="3"/>
  <c r="BF259" i="3"/>
  <c r="T259" i="3"/>
  <c r="R259" i="3"/>
  <c r="P259" i="3"/>
  <c r="BI256" i="3"/>
  <c r="BH256" i="3"/>
  <c r="BG256" i="3"/>
  <c r="BF256" i="3"/>
  <c r="T256" i="3"/>
  <c r="R256" i="3"/>
  <c r="P256" i="3"/>
  <c r="BI253" i="3"/>
  <c r="BH253" i="3"/>
  <c r="BG253" i="3"/>
  <c r="BF253" i="3"/>
  <c r="T253" i="3"/>
  <c r="R253" i="3"/>
  <c r="P253" i="3"/>
  <c r="BI249" i="3"/>
  <c r="BH249" i="3"/>
  <c r="BG249" i="3"/>
  <c r="BF249" i="3"/>
  <c r="T249" i="3"/>
  <c r="R249" i="3"/>
  <c r="P249" i="3"/>
  <c r="BI246" i="3"/>
  <c r="BH246" i="3"/>
  <c r="BG246" i="3"/>
  <c r="BF246" i="3"/>
  <c r="T246" i="3"/>
  <c r="R246" i="3"/>
  <c r="P246" i="3"/>
  <c r="BI243" i="3"/>
  <c r="BH243" i="3"/>
  <c r="BG243" i="3"/>
  <c r="BF243" i="3"/>
  <c r="T243" i="3"/>
  <c r="R243" i="3"/>
  <c r="P243" i="3"/>
  <c r="BI238" i="3"/>
  <c r="BH238" i="3"/>
  <c r="BG238" i="3"/>
  <c r="BF238" i="3"/>
  <c r="T238" i="3"/>
  <c r="R238" i="3"/>
  <c r="P238" i="3"/>
  <c r="BI235" i="3"/>
  <c r="BH235" i="3"/>
  <c r="BG235" i="3"/>
  <c r="BF235" i="3"/>
  <c r="T235" i="3"/>
  <c r="R235" i="3"/>
  <c r="P235" i="3"/>
  <c r="BI233" i="3"/>
  <c r="BH233" i="3"/>
  <c r="BG233" i="3"/>
  <c r="BF233" i="3"/>
  <c r="T233" i="3"/>
  <c r="R233" i="3"/>
  <c r="P233" i="3"/>
  <c r="BI231" i="3"/>
  <c r="BH231" i="3"/>
  <c r="BG231" i="3"/>
  <c r="BF231" i="3"/>
  <c r="T231" i="3"/>
  <c r="R231" i="3"/>
  <c r="P231" i="3"/>
  <c r="BI228" i="3"/>
  <c r="BH228" i="3"/>
  <c r="BG228" i="3"/>
  <c r="BF228" i="3"/>
  <c r="T228" i="3"/>
  <c r="R228" i="3"/>
  <c r="P228" i="3"/>
  <c r="BI225" i="3"/>
  <c r="BH225" i="3"/>
  <c r="BG225" i="3"/>
  <c r="BF225" i="3"/>
  <c r="T225" i="3"/>
  <c r="R225" i="3"/>
  <c r="P225" i="3"/>
  <c r="BI223" i="3"/>
  <c r="BH223" i="3"/>
  <c r="BG223" i="3"/>
  <c r="BF223" i="3"/>
  <c r="T223" i="3"/>
  <c r="R223" i="3"/>
  <c r="P223" i="3"/>
  <c r="BI221" i="3"/>
  <c r="BH221" i="3"/>
  <c r="BG221" i="3"/>
  <c r="BF221" i="3"/>
  <c r="T221" i="3"/>
  <c r="R221" i="3"/>
  <c r="P221" i="3"/>
  <c r="BI218" i="3"/>
  <c r="BH218" i="3"/>
  <c r="BG218" i="3"/>
  <c r="BF218" i="3"/>
  <c r="T218" i="3"/>
  <c r="R218" i="3"/>
  <c r="P218" i="3"/>
  <c r="BI215" i="3"/>
  <c r="BH215" i="3"/>
  <c r="BG215" i="3"/>
  <c r="BF215" i="3"/>
  <c r="T215" i="3"/>
  <c r="R215" i="3"/>
  <c r="P215" i="3"/>
  <c r="BI210" i="3"/>
  <c r="BH210" i="3"/>
  <c r="BG210" i="3"/>
  <c r="BF210" i="3"/>
  <c r="T210" i="3"/>
  <c r="R210" i="3"/>
  <c r="P210" i="3"/>
  <c r="BI204" i="3"/>
  <c r="BH204" i="3"/>
  <c r="BG204" i="3"/>
  <c r="BF204" i="3"/>
  <c r="T204" i="3"/>
  <c r="R204" i="3"/>
  <c r="P204" i="3"/>
  <c r="BI199" i="3"/>
  <c r="BH199" i="3"/>
  <c r="BG199" i="3"/>
  <c r="BF199" i="3"/>
  <c r="T199" i="3"/>
  <c r="R199" i="3"/>
  <c r="P199" i="3"/>
  <c r="BI196" i="3"/>
  <c r="BH196" i="3"/>
  <c r="BG196" i="3"/>
  <c r="BF196" i="3"/>
  <c r="T196" i="3"/>
  <c r="R196" i="3"/>
  <c r="P196" i="3"/>
  <c r="BI193" i="3"/>
  <c r="BH193" i="3"/>
  <c r="BG193" i="3"/>
  <c r="BF193" i="3"/>
  <c r="T193" i="3"/>
  <c r="R193" i="3"/>
  <c r="P193" i="3"/>
  <c r="BI187" i="3"/>
  <c r="BH187" i="3"/>
  <c r="BG187" i="3"/>
  <c r="BF187" i="3"/>
  <c r="T187" i="3"/>
  <c r="R187" i="3"/>
  <c r="P187" i="3"/>
  <c r="BI179" i="3"/>
  <c r="BH179" i="3"/>
  <c r="BG179" i="3"/>
  <c r="BF179" i="3"/>
  <c r="T179" i="3"/>
  <c r="R179" i="3"/>
  <c r="P179" i="3"/>
  <c r="BI176" i="3"/>
  <c r="BH176" i="3"/>
  <c r="BG176" i="3"/>
  <c r="BF176" i="3"/>
  <c r="T176" i="3"/>
  <c r="R176" i="3"/>
  <c r="P176" i="3"/>
  <c r="BI170" i="3"/>
  <c r="BH170" i="3"/>
  <c r="BG170" i="3"/>
  <c r="BF170" i="3"/>
  <c r="T170" i="3"/>
  <c r="R170" i="3"/>
  <c r="P170" i="3"/>
  <c r="BI166" i="3"/>
  <c r="BH166" i="3"/>
  <c r="BG166" i="3"/>
  <c r="BF166" i="3"/>
  <c r="T166" i="3"/>
  <c r="R166" i="3"/>
  <c r="P166" i="3"/>
  <c r="BI163" i="3"/>
  <c r="BH163" i="3"/>
  <c r="BG163" i="3"/>
  <c r="BF163" i="3"/>
  <c r="T163" i="3"/>
  <c r="R163" i="3"/>
  <c r="P163" i="3"/>
  <c r="BI160" i="3"/>
  <c r="BH160" i="3"/>
  <c r="BG160" i="3"/>
  <c r="BF160" i="3"/>
  <c r="T160" i="3"/>
  <c r="R160" i="3"/>
  <c r="P160" i="3"/>
  <c r="BI156" i="3"/>
  <c r="BH156" i="3"/>
  <c r="BG156" i="3"/>
  <c r="BF156" i="3"/>
  <c r="T156" i="3"/>
  <c r="R156" i="3"/>
  <c r="P156" i="3"/>
  <c r="BI153" i="3"/>
  <c r="BH153" i="3"/>
  <c r="BG153" i="3"/>
  <c r="BF153" i="3"/>
  <c r="T153" i="3"/>
  <c r="R153" i="3"/>
  <c r="P153" i="3"/>
  <c r="BI151" i="3"/>
  <c r="BH151" i="3"/>
  <c r="BG151" i="3"/>
  <c r="BF151" i="3"/>
  <c r="T151" i="3"/>
  <c r="R151" i="3"/>
  <c r="P151" i="3"/>
  <c r="BI148" i="3"/>
  <c r="BH148" i="3"/>
  <c r="BG148" i="3"/>
  <c r="BF148" i="3"/>
  <c r="T148" i="3"/>
  <c r="R148" i="3"/>
  <c r="P148" i="3"/>
  <c r="BI145" i="3"/>
  <c r="BH145" i="3"/>
  <c r="BG145" i="3"/>
  <c r="BF145" i="3"/>
  <c r="T145" i="3"/>
  <c r="R145" i="3"/>
  <c r="P145" i="3"/>
  <c r="BI141" i="3"/>
  <c r="BH141" i="3"/>
  <c r="BG141" i="3"/>
  <c r="BF141" i="3"/>
  <c r="T141" i="3"/>
  <c r="R141" i="3"/>
  <c r="P141" i="3"/>
  <c r="BI137" i="3"/>
  <c r="BH137" i="3"/>
  <c r="BG137" i="3"/>
  <c r="BF137" i="3"/>
  <c r="T137" i="3"/>
  <c r="R137" i="3"/>
  <c r="P137" i="3"/>
  <c r="BI132" i="3"/>
  <c r="BH132" i="3"/>
  <c r="BG132" i="3"/>
  <c r="BF132" i="3"/>
  <c r="T132" i="3"/>
  <c r="R132" i="3"/>
  <c r="P132" i="3"/>
  <c r="BI129" i="3"/>
  <c r="BH129" i="3"/>
  <c r="BG129" i="3"/>
  <c r="BF129" i="3"/>
  <c r="T129" i="3"/>
  <c r="R129" i="3"/>
  <c r="P129" i="3"/>
  <c r="BI124" i="3"/>
  <c r="BH124" i="3"/>
  <c r="BG124" i="3"/>
  <c r="BF124" i="3"/>
  <c r="T124" i="3"/>
  <c r="R124" i="3"/>
  <c r="P124" i="3"/>
  <c r="J118" i="3"/>
  <c r="J117" i="3"/>
  <c r="F117" i="3"/>
  <c r="F115" i="3"/>
  <c r="E113" i="3"/>
  <c r="J91" i="3"/>
  <c r="J90" i="3"/>
  <c r="F90" i="3"/>
  <c r="F88" i="3"/>
  <c r="E86" i="3"/>
  <c r="J18" i="3"/>
  <c r="E18" i="3"/>
  <c r="F118" i="3"/>
  <c r="J17" i="3"/>
  <c r="J12" i="3"/>
  <c r="J88" i="3" s="1"/>
  <c r="E7" i="3"/>
  <c r="E111" i="3"/>
  <c r="J37" i="2"/>
  <c r="J36" i="2"/>
  <c r="AY95" i="1"/>
  <c r="J35" i="2"/>
  <c r="AX95" i="1"/>
  <c r="BI131" i="2"/>
  <c r="BH131" i="2"/>
  <c r="BG131" i="2"/>
  <c r="BF131" i="2"/>
  <c r="T131" i="2"/>
  <c r="T130" i="2"/>
  <c r="R131" i="2"/>
  <c r="R130" i="2"/>
  <c r="P131" i="2"/>
  <c r="P130" i="2"/>
  <c r="BI127" i="2"/>
  <c r="BH127" i="2"/>
  <c r="BG127" i="2"/>
  <c r="BF127" i="2"/>
  <c r="T127" i="2"/>
  <c r="R127" i="2"/>
  <c r="P127" i="2"/>
  <c r="BI125" i="2"/>
  <c r="BH125" i="2"/>
  <c r="BG125" i="2"/>
  <c r="BF125" i="2"/>
  <c r="T125" i="2"/>
  <c r="R125" i="2"/>
  <c r="P125" i="2"/>
  <c r="BI122" i="2"/>
  <c r="BH122" i="2"/>
  <c r="BG122" i="2"/>
  <c r="BF122" i="2"/>
  <c r="T122" i="2"/>
  <c r="T121" i="2"/>
  <c r="R122" i="2"/>
  <c r="R121" i="2"/>
  <c r="P122" i="2"/>
  <c r="P121" i="2"/>
  <c r="J116" i="2"/>
  <c r="J115" i="2"/>
  <c r="F115" i="2"/>
  <c r="F113" i="2"/>
  <c r="E111" i="2"/>
  <c r="J91" i="2"/>
  <c r="J90" i="2"/>
  <c r="F90" i="2"/>
  <c r="F88" i="2"/>
  <c r="E86" i="2"/>
  <c r="J18" i="2"/>
  <c r="E18" i="2"/>
  <c r="F91" i="2"/>
  <c r="J17" i="2"/>
  <c r="J12" i="2"/>
  <c r="J113" i="2"/>
  <c r="E7" i="2"/>
  <c r="E84" i="2" s="1"/>
  <c r="L90" i="1"/>
  <c r="AM90" i="1"/>
  <c r="AM89" i="1"/>
  <c r="L89" i="1"/>
  <c r="AM87" i="1"/>
  <c r="L87" i="1"/>
  <c r="L85" i="1"/>
  <c r="L84" i="1"/>
  <c r="J262" i="3"/>
  <c r="J259" i="3"/>
  <c r="BK256" i="3"/>
  <c r="J249" i="3"/>
  <c r="BK246" i="3"/>
  <c r="J243" i="3"/>
  <c r="J238" i="3"/>
  <c r="J233" i="3"/>
  <c r="J228" i="3"/>
  <c r="J225" i="3"/>
  <c r="J223" i="3"/>
  <c r="J218" i="3"/>
  <c r="J215" i="3"/>
  <c r="J204" i="3"/>
  <c r="BK196" i="3"/>
  <c r="BK187" i="3"/>
  <c r="J179" i="3"/>
  <c r="J176" i="3"/>
  <c r="BK170" i="3"/>
  <c r="BK166" i="3"/>
  <c r="J160" i="3"/>
  <c r="J153" i="3"/>
  <c r="J151" i="3"/>
  <c r="J148" i="3"/>
  <c r="BK145" i="3"/>
  <c r="J141" i="3"/>
  <c r="J137" i="3"/>
  <c r="BK132" i="3"/>
  <c r="J124" i="3"/>
  <c r="J131" i="2"/>
  <c r="J127" i="2"/>
  <c r="J125" i="2"/>
  <c r="BK122" i="2"/>
  <c r="BK262" i="3"/>
  <c r="BK259" i="3"/>
  <c r="J256" i="3"/>
  <c r="BK253" i="3"/>
  <c r="J253" i="3"/>
  <c r="BK249" i="3"/>
  <c r="J246" i="3"/>
  <c r="BK243" i="3"/>
  <c r="BK238" i="3"/>
  <c r="BK235" i="3"/>
  <c r="J235" i="3"/>
  <c r="BK233" i="3"/>
  <c r="BK231" i="3"/>
  <c r="J231" i="3"/>
  <c r="BK228" i="3"/>
  <c r="BK225" i="3"/>
  <c r="BK223" i="3"/>
  <c r="BK221" i="3"/>
  <c r="J221" i="3"/>
  <c r="BK218" i="3"/>
  <c r="BK215" i="3"/>
  <c r="BK210" i="3"/>
  <c r="J210" i="3"/>
  <c r="BK204" i="3"/>
  <c r="BK199" i="3"/>
  <c r="J199" i="3"/>
  <c r="J196" i="3"/>
  <c r="BK193" i="3"/>
  <c r="J193" i="3"/>
  <c r="J187" i="3"/>
  <c r="BK179" i="3"/>
  <c r="BK176" i="3"/>
  <c r="J170" i="3"/>
  <c r="J166" i="3"/>
  <c r="BK163" i="3"/>
  <c r="J163" i="3"/>
  <c r="BK160" i="3"/>
  <c r="BK156" i="3"/>
  <c r="J156" i="3"/>
  <c r="BK153" i="3"/>
  <c r="BK151" i="3"/>
  <c r="BK148" i="3"/>
  <c r="J145" i="3"/>
  <c r="BK141" i="3"/>
  <c r="BK137" i="3"/>
  <c r="J132" i="3"/>
  <c r="BK129" i="3"/>
  <c r="J129" i="3"/>
  <c r="BK124" i="3"/>
  <c r="BK131" i="2"/>
  <c r="BK127" i="2"/>
  <c r="BK125" i="2"/>
  <c r="J122" i="2"/>
  <c r="AS94" i="1"/>
  <c r="P124" i="2" l="1"/>
  <c r="P120" i="2"/>
  <c r="P119" i="2"/>
  <c r="AU95" i="1"/>
  <c r="R124" i="2"/>
  <c r="R120" i="2" s="1"/>
  <c r="R119" i="2" s="1"/>
  <c r="BK124" i="2"/>
  <c r="J124" i="2" s="1"/>
  <c r="J98" i="2" s="1"/>
  <c r="T124" i="2"/>
  <c r="T120" i="2"/>
  <c r="T119" i="2"/>
  <c r="BK123" i="3"/>
  <c r="J123" i="3"/>
  <c r="J97" i="3" s="1"/>
  <c r="P123" i="3"/>
  <c r="R123" i="3"/>
  <c r="T123" i="3"/>
  <c r="BK159" i="3"/>
  <c r="J159" i="3"/>
  <c r="J98" i="3" s="1"/>
  <c r="P159" i="3"/>
  <c r="R159" i="3"/>
  <c r="T159" i="3"/>
  <c r="BK169" i="3"/>
  <c r="J169" i="3" s="1"/>
  <c r="J99" i="3" s="1"/>
  <c r="P169" i="3"/>
  <c r="R169" i="3"/>
  <c r="T169" i="3"/>
  <c r="BK252" i="3"/>
  <c r="J252" i="3" s="1"/>
  <c r="J100" i="3" s="1"/>
  <c r="P252" i="3"/>
  <c r="R252" i="3"/>
  <c r="T252" i="3"/>
  <c r="J88" i="2"/>
  <c r="E109" i="2"/>
  <c r="F116" i="2"/>
  <c r="BE122" i="2"/>
  <c r="BE125" i="2"/>
  <c r="BK130" i="2"/>
  <c r="J130" i="2"/>
  <c r="J99" i="2"/>
  <c r="F91" i="3"/>
  <c r="J115" i="3"/>
  <c r="BE129" i="3"/>
  <c r="BE132" i="3"/>
  <c r="BE137" i="3"/>
  <c r="BE145" i="3"/>
  <c r="BE151" i="3"/>
  <c r="BE153" i="3"/>
  <c r="BE160" i="3"/>
  <c r="BE166" i="3"/>
  <c r="BE170" i="3"/>
  <c r="BE187" i="3"/>
  <c r="BE196" i="3"/>
  <c r="BE204" i="3"/>
  <c r="BE218" i="3"/>
  <c r="BE221" i="3"/>
  <c r="BE225" i="3"/>
  <c r="BE228" i="3"/>
  <c r="BE233" i="3"/>
  <c r="BE238" i="3"/>
  <c r="BE246" i="3"/>
  <c r="BE256" i="3"/>
  <c r="BE259" i="3"/>
  <c r="BE262" i="3"/>
  <c r="BE127" i="2"/>
  <c r="BE131" i="2"/>
  <c r="BK121" i="2"/>
  <c r="J121" i="2" s="1"/>
  <c r="J97" i="2" s="1"/>
  <c r="E84" i="3"/>
  <c r="BE124" i="3"/>
  <c r="BE141" i="3"/>
  <c r="BE148" i="3"/>
  <c r="BE156" i="3"/>
  <c r="BE163" i="3"/>
  <c r="BE176" i="3"/>
  <c r="BE179" i="3"/>
  <c r="BE193" i="3"/>
  <c r="BE199" i="3"/>
  <c r="BE210" i="3"/>
  <c r="BE215" i="3"/>
  <c r="BE223" i="3"/>
  <c r="BE231" i="3"/>
  <c r="BE235" i="3"/>
  <c r="BE243" i="3"/>
  <c r="BE249" i="3"/>
  <c r="BE253" i="3"/>
  <c r="BK261" i="3"/>
  <c r="J261" i="3"/>
  <c r="J101" i="3"/>
  <c r="F35" i="2"/>
  <c r="BB95" i="1" s="1"/>
  <c r="F37" i="2"/>
  <c r="BD95" i="1"/>
  <c r="F34" i="2"/>
  <c r="BA95" i="1" s="1"/>
  <c r="F35" i="3"/>
  <c r="BB96" i="1"/>
  <c r="J34" i="2"/>
  <c r="AW95" i="1" s="1"/>
  <c r="J34" i="3"/>
  <c r="AW96" i="1" s="1"/>
  <c r="F36" i="3"/>
  <c r="BC96" i="1" s="1"/>
  <c r="F36" i="2"/>
  <c r="BC95" i="1"/>
  <c r="F34" i="3"/>
  <c r="BA96" i="1" s="1"/>
  <c r="F37" i="3"/>
  <c r="BD96" i="1" s="1"/>
  <c r="T122" i="3" l="1"/>
  <c r="T121" i="3" s="1"/>
  <c r="R122" i="3"/>
  <c r="R121" i="3"/>
  <c r="P122" i="3"/>
  <c r="P121" i="3"/>
  <c r="AU96" i="1"/>
  <c r="BK120" i="2"/>
  <c r="BK119" i="2"/>
  <c r="J119" i="2" s="1"/>
  <c r="J95" i="2" s="1"/>
  <c r="BK122" i="3"/>
  <c r="J122" i="3" s="1"/>
  <c r="J96" i="3" s="1"/>
  <c r="AU94" i="1"/>
  <c r="BC94" i="1"/>
  <c r="W32" i="1"/>
  <c r="F33" i="2"/>
  <c r="AZ95" i="1"/>
  <c r="BA94" i="1"/>
  <c r="W30" i="1" s="1"/>
  <c r="BD94" i="1"/>
  <c r="W33" i="1"/>
  <c r="J33" i="3"/>
  <c r="AV96" i="1" s="1"/>
  <c r="AT96" i="1" s="1"/>
  <c r="BB94" i="1"/>
  <c r="W31" i="1"/>
  <c r="J33" i="2"/>
  <c r="AV95" i="1"/>
  <c r="AT95" i="1"/>
  <c r="F33" i="3"/>
  <c r="AZ96" i="1" s="1"/>
  <c r="J120" i="2" l="1"/>
  <c r="J96" i="2" s="1"/>
  <c r="BK121" i="3"/>
  <c r="J121" i="3"/>
  <c r="J95" i="3"/>
  <c r="AZ94" i="1"/>
  <c r="W29" i="1"/>
  <c r="AW94" i="1"/>
  <c r="AK30" i="1" s="1"/>
  <c r="AY94" i="1"/>
  <c r="AX94" i="1"/>
  <c r="J30" i="2"/>
  <c r="AG95" i="1" s="1"/>
  <c r="AN95" i="1" s="1"/>
  <c r="J39" i="2" l="1"/>
  <c r="AV94" i="1"/>
  <c r="AK29" i="1"/>
  <c r="J30" i="3"/>
  <c r="AG96" i="1"/>
  <c r="AN96" i="1"/>
  <c r="J39" i="3" l="1"/>
  <c r="AG94" i="1"/>
  <c r="AK26" i="1"/>
  <c r="AK35" i="1"/>
  <c r="AT94" i="1"/>
  <c r="AN94" i="1" l="1"/>
</calcChain>
</file>

<file path=xl/sharedStrings.xml><?xml version="1.0" encoding="utf-8"?>
<sst xmlns="http://schemas.openxmlformats.org/spreadsheetml/2006/main" count="1743" uniqueCount="408">
  <si>
    <t>Export Komplet</t>
  </si>
  <si>
    <t/>
  </si>
  <si>
    <t>2.0</t>
  </si>
  <si>
    <t>False</t>
  </si>
  <si>
    <t>{ead5121b-911f-4317-9c3b-14a5440bc115}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</si>
  <si>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</si>
  <si>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</si>
  <si>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</si>
  <si>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</si>
  <si>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</si>
  <si>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</si>
  <si>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</si>
  <si>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</si>
  <si>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</si>
  <si>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530_Kolin_Kolej_1A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</si>
  <si>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</si>
  <si>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</si>
  <si>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Dokončení překladiště KD Kolín - Kolej č. 1a</t>
  </si>
  <si>
    <t>KSO:</t>
  </si>
  <si>
    <t>CC-CZ:</t>
  </si>
  <si>
    <t>Místo:</t>
  </si>
  <si>
    <t>Kolín</t>
  </si>
  <si>
    <t>Datum:</t>
  </si>
  <si>
    <t>26. 10. 2020</t>
  </si>
  <si>
    <t>Zadavatel:</t>
  </si>
  <si>
    <t>IČ:</t>
  </si>
  <si>
    <t>65413865</t>
  </si>
  <si>
    <t>T-PORT, spol. s r.o.,Jankovcova 6,170 04 Praha 7</t>
  </si>
  <si>
    <t>DIČ:</t>
  </si>
  <si>
    <t>CZ654138765</t>
  </si>
  <si>
    <t>Uchazeč:</t>
  </si>
  <si>
    <t>Vyplň údaj</t>
  </si>
  <si>
    <t>Projektant:</t>
  </si>
  <si>
    <t>63105675</t>
  </si>
  <si>
    <t>Ing. Jan Ježek, Bajkalská 672/14, 100 00 Praha 10</t>
  </si>
  <si>
    <t>CZ530906153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</si>
  <si>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</si>
  <si>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</si>
  <si>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</si>
  <si>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</si>
  <si>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</si>
  <si>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</si>
  <si>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</si>
  <si>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</si>
  <si>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</si>
  <si>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</si>
  <si>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</si>
  <si>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</si>
  <si>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</si>
  <si>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</si>
  <si>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</si>
  <si>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</si>
  <si>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</si>
  <si>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</si>
  <si>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</si>
  <si>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</si>
  <si>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</si>
  <si>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</si>
  <si>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</si>
  <si>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</si>
  <si>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</si>
  <si>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</si>
  <si>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</si>
  <si>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</si>
  <si>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</si>
  <si>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</si>
  <si>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</si>
  <si>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</si>
  <si>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</si>
  <si>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</si>
  <si>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</si>
  <si>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</si>
  <si>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</si>
  <si>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</si>
  <si>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</si>
  <si>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</si>
  <si>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</si>
  <si>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</si>
  <si>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</si>
  <si>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</si>
  <si>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</si>
  <si>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</si>
  <si>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</si>
  <si>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</si>
  <si>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</si>
  <si>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530_0</t>
  </si>
  <si>
    <t>Rekonstrukce vlečky přístav Kolín  VRN</t>
  </si>
  <si>
    <t>STA</t>
  </si>
  <si>
    <t>1</t>
  </si>
  <si>
    <t>{0d4fb666-7cc9-4a5f-bcc7-5dd19f10d355}</t>
  </si>
  <si>
    <t>824 81</t>
  </si>
  <si>
    <t>2</t>
  </si>
  <si>
    <t>530_1</t>
  </si>
  <si>
    <t>SO 01 Kolej č. 1a</t>
  </si>
  <si>
    <t>{27979772-e4d1-49aa-9890-65504f4ae7fc}</t>
  </si>
  <si>
    <t>KRYCÍ LIST SOUPISU PRACÍ</t>
  </si>
  <si>
    <t>Objekt:</t>
  </si>
  <si>
    <t>530_0 - Rekonstrukce vlečky přístav Kolín  VRN</t>
  </si>
  <si>
    <t>21212</t>
  </si>
  <si>
    <t>CZ-CPV:</t>
  </si>
  <si>
    <t>45234100-7</t>
  </si>
  <si>
    <t>CZ-CPA:</t>
  </si>
  <si>
    <t>42.12.20</t>
  </si>
  <si>
    <t>T-PORT, spol.s r.o., Jankovcova 6,170 04 Praha 7</t>
  </si>
  <si>
    <t>CZ65413865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</si>
  <si>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</si>
  <si>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</si>
  <si>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</si>
  <si>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</si>
  <si>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</si>
  <si>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</si>
  <si>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</si>
  <si>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</si>
  <si>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</si>
  <si>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</si>
  <si>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</si>
  <si>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</si>
  <si>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</si>
  <si>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</si>
  <si>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</si>
  <si>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</si>
  <si>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</si>
  <si>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</si>
  <si>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</si>
  <si>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</si>
  <si>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</si>
  <si>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</si>
  <si>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</si>
  <si>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Vedlejší rozpočtové náklady</t>
  </si>
  <si>
    <t>5</t>
  </si>
  <si>
    <t>ROZPOCET</t>
  </si>
  <si>
    <t>VRN1</t>
  </si>
  <si>
    <t>Průzkumné, geodetické a projektové práce</t>
  </si>
  <si>
    <t>K</t>
  </si>
  <si>
    <t>013254000</t>
  </si>
  <si>
    <t>Dokumentace skutečného provedení stavby</t>
  </si>
  <si>
    <t>kompl</t>
  </si>
  <si>
    <t>1024</t>
  </si>
  <si>
    <t>57568491</t>
  </si>
  <si>
    <t>PP</t>
  </si>
  <si>
    <t>VRN3</t>
  </si>
  <si>
    <t>Zařízení staveniště</t>
  </si>
  <si>
    <t>030001000</t>
  </si>
  <si>
    <t>-912589122</t>
  </si>
  <si>
    <t>4</t>
  </si>
  <si>
    <t>032403000</t>
  </si>
  <si>
    <t>Provizorní komunikace (zřízení a rozebrání)</t>
  </si>
  <si>
    <t>kompl.</t>
  </si>
  <si>
    <t>774487263</t>
  </si>
  <si>
    <t>P</t>
  </si>
  <si>
    <t xml:space="preserve">Poznámka k položce:_x000D_
Tato položka je podrobně rozepsána v souboru "549_Kolín_rampa - Dokončení překladiště KD Kolín - Kolej č. 1a, Úprava nájezdu na lodní rampu" </t>
  </si>
  <si>
    <t>VRN4</t>
  </si>
  <si>
    <t>Inženýrská činnost</t>
  </si>
  <si>
    <t>3</t>
  </si>
  <si>
    <t>040001000</t>
  </si>
  <si>
    <t>195606907</t>
  </si>
  <si>
    <t>530_1 - SO 01 Kolej č. 1a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</si>
  <si>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</si>
  <si>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</si>
  <si>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</si>
  <si>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</si>
  <si>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9 - Ostatní konstrukce a práce, bourání</t>
  </si>
  <si>
    <t xml:space="preserve">    998 - Přesun hmot</t>
  </si>
  <si>
    <t>HSV</t>
  </si>
  <si>
    <t>Práce a dodávky HSV</t>
  </si>
  <si>
    <t>Zemní práce</t>
  </si>
  <si>
    <t>122252501</t>
  </si>
  <si>
    <t>Odkopávky a prokopávky nezapažené pro spodní stavbu železnic v hornině třídy těžitelnosti I, skupiny 3 objem do 100 m3 strojně</t>
  </si>
  <si>
    <t>m3</t>
  </si>
  <si>
    <t>2122293849</t>
  </si>
  <si>
    <t>Odkopávky a prokopávky nezapažené pro spodní stavbu železnic strojně v hornině třídy těžitelnosti I skupiny 3 do 100 m3</t>
  </si>
  <si>
    <t>VV</t>
  </si>
  <si>
    <t>"viz výkaz výměr"7866,587</t>
  </si>
  <si>
    <t>"odkopávka v úseku sanace pláně - dl*š*hl"1000*(0,520-0,355)*5*0,3</t>
  </si>
  <si>
    <t>Součet</t>
  </si>
  <si>
    <t>132252501</t>
  </si>
  <si>
    <t>Hloubení rýh š do 800 mm vedle kolejí strojně v hornině třídy těžitelnosti I, skupiny 3</t>
  </si>
  <si>
    <t>1847572314</t>
  </si>
  <si>
    <t>Hloubení rýh vedle kolejí šířky do 800 mm strojně zapažených i nezapažených, hloubky do 1,5 m, pro jakýkoliv objem výkopu v hornině třídy těžitelnosti I skupiny 3</t>
  </si>
  <si>
    <t>"délka koleje*plocha rýhy 0,5*0,5" 1000*(0,355-0,167)*0,250</t>
  </si>
  <si>
    <t>162351103</t>
  </si>
  <si>
    <t>Vodorovné přemístění do 500 m výkopku/sypaniny z horniny třídy těžitelnosti I, skupiny 1 až 3</t>
  </si>
  <si>
    <t>929940948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</si>
  <si>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</si>
  <si>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"z položky 122252501"8114,087</t>
  </si>
  <si>
    <t>"z položky 132252501"47</t>
  </si>
  <si>
    <t>164303110</t>
  </si>
  <si>
    <t>Vodorovné přemístění výkopku po vodě (dle vyhl. 249/2005 Sb. lze uložit na povrch) s vyložením</t>
  </si>
  <si>
    <t>-828621807</t>
  </si>
  <si>
    <t>Poznámka k položce:_x000D_
položka obsahuje:_x000D_
1/ pronájem plovoucí rampy pro nakládku na loď_x000D_
2/ remorkáž_x000D_
3/ vykládku na skládce</t>
  </si>
  <si>
    <t>"předpoklad 80% výkopku"0,8*8161,087</t>
  </si>
  <si>
    <t>164303120</t>
  </si>
  <si>
    <t>Vodorovné přemístění výkopku po vodě (dle vyhl. 249/2005 Sb. nelze uložit na povrch) s vyložením</t>
  </si>
  <si>
    <t>1704940519</t>
  </si>
  <si>
    <t>Poznámka k položce:_x000D_
Položka obsahuje:_x000D_
1/ pronájem plovoucí rampy pro nakládku na loď_x000D_
2/ remorkáž_x000D_
3/ vykládku na skládce</t>
  </si>
  <si>
    <t>"předpoklad 20% výkopku"0,2*8161,087</t>
  </si>
  <si>
    <t>6</t>
  </si>
  <si>
    <t>167151131</t>
  </si>
  <si>
    <t>Nakládání nebo překládání na loď nebo z lodi výkopku z horniny třídy těžitelnosti I, skupiny 1 až 3</t>
  </si>
  <si>
    <t>1391453638</t>
  </si>
  <si>
    <t>Nakládání, skládání a překládání neulehlého výkopku nebo sypaniny strojně nakládání nebo překládání na loď nebo překládání nebo vykládání z lodi, z hornin třídy těžitelnosti I, skupiny 1 až 3</t>
  </si>
  <si>
    <t>8161,087</t>
  </si>
  <si>
    <t>7</t>
  </si>
  <si>
    <t>171111111</t>
  </si>
  <si>
    <t>Hutnění zeminy pro spodní stavbu železnic tl do 20 cm</t>
  </si>
  <si>
    <t>m2</t>
  </si>
  <si>
    <t>1463201321</t>
  </si>
  <si>
    <t>Hutnění zeminy pro spodní stavbu železnic tloušťky vrstvy do 20 cm</t>
  </si>
  <si>
    <t>"z výkazu výměr v příloze"1904,878</t>
  </si>
  <si>
    <t>8</t>
  </si>
  <si>
    <t>171201225</t>
  </si>
  <si>
    <t>Poplatek za uložení na skládce (skládkovné) zeminy a kamení kód odpadu 17 05 04 (splňuje vyhl.249/2005 Sb. pro uložení na povrch)</t>
  </si>
  <si>
    <t>2145227307</t>
  </si>
  <si>
    <t>Poplatek za uložení stavebního odpadu na skládce (skládkovné) zeminy a kamení zatříděného do Katalogu odpadů pod kódem 17 05 04 (a splňuje podmínky vyhl.249/2005 Sb. pro uložení na povrch)</t>
  </si>
  <si>
    <t>9</t>
  </si>
  <si>
    <t>171201227</t>
  </si>
  <si>
    <t>Poplatek za uložení na skládce (skládkovné) zeminy a kamení kód odpadu 17 05 04 (nesplňuje vyhl.249/2005 Sb. pro uložení na povrch)</t>
  </si>
  <si>
    <t>890444289</t>
  </si>
  <si>
    <t>Poplatek za uložení stavebního odpadu na skládce (skládkovné) zeminy a kamení zatříděného do Katalogu odpadů pod kódem 17 05 04 (a nesplňuje podmínky vyhl.249/2005 Sb. pro uložení na povrch)</t>
  </si>
  <si>
    <t>1632,217</t>
  </si>
  <si>
    <t>10</t>
  </si>
  <si>
    <t>181111123</t>
  </si>
  <si>
    <t>Plošná úprava terénu do 500 m2 zemina tř 1 až 4 nerovnosti do 150 mm ve svahu do 1:1</t>
  </si>
  <si>
    <t>-1340341274</t>
  </si>
  <si>
    <t>Plošná úprava terénu v zemině tř. 1 až 4 s urovnáním povrchu bez doplnění ornice souvislé plochy do 500 m2 při nerovnostech terénu přes 100 do 150 mm na svahu přes 1:2 do 1:1</t>
  </si>
  <si>
    <t>"viz příloha k výkazům výměr"2840,207</t>
  </si>
  <si>
    <t>Zakládání</t>
  </si>
  <si>
    <t>11</t>
  </si>
  <si>
    <t>211531111</t>
  </si>
  <si>
    <t>Výplň odvodňovacích žeber nebo trativodů kamenivem hrubým drceným frakce 16 až 63 mm</t>
  </si>
  <si>
    <t>-699521681</t>
  </si>
  <si>
    <t>Výplň kamenivem do rýh odvodňovacích žeber nebo trativodů  bez zhutnění, s úpravou povrchu výplně kamenivem hrubým drceným frakce 16 až 63 mm</t>
  </si>
  <si>
    <t>12</t>
  </si>
  <si>
    <t>211971110</t>
  </si>
  <si>
    <t>Zřízení opláštění žeber nebo trativodů geotextilií v rýze nebo zářezu sklonu do 1:2</t>
  </si>
  <si>
    <t>-1060597548</t>
  </si>
  <si>
    <t>Zřízení opláštění výplně z geotextilie odvodňovacích žeber nebo trativodů  v rýze nebo zářezu se stěnami šikmými o sklonu do 1:2</t>
  </si>
  <si>
    <t>"délka koleje*(stěny+dno) rýhy" 1000*(0,355-0,167)*(2*0,5+2*0,5)</t>
  </si>
  <si>
    <t>13</t>
  </si>
  <si>
    <t>M</t>
  </si>
  <si>
    <t>693111460</t>
  </si>
  <si>
    <t>geotextilie netkaná separační, ochranná, filtrační, drenážní PP 300g/m2</t>
  </si>
  <si>
    <t>-2144962483</t>
  </si>
  <si>
    <t>"ztratné 2%"1,02*376</t>
  </si>
  <si>
    <t>Komunikace pozemní</t>
  </si>
  <si>
    <t>14</t>
  </si>
  <si>
    <t>511532111</t>
  </si>
  <si>
    <t>Kolejové lože z kameniva hrubého drceného</t>
  </si>
  <si>
    <t>359339757</t>
  </si>
  <si>
    <t>Kolejové lože se zhutněním  z kameniva hrubého drceného</t>
  </si>
  <si>
    <t>"délka*plocha v příčném řezu"1000*(0,537-0,167)*1,682</t>
  </si>
  <si>
    <t>"odpočet objemu pražců"1520*(0,537-0,167)"ks"*2,42*((0,278+0,196)/2)*0,16</t>
  </si>
  <si>
    <t>"kolejové lože z vyzískaného materiálu - viz výkaz výměr - bilance"-28,866</t>
  </si>
  <si>
    <t>511532112</t>
  </si>
  <si>
    <t>Kolejové lože z kameniva hrubého drceného - z vyzískaného kameniva</t>
  </si>
  <si>
    <t>597403268</t>
  </si>
  <si>
    <t>Kolejové lože se zhutněním  z kameniva hrubého drceného - z vyzískaného kameniva</t>
  </si>
  <si>
    <t>"kolejové lože z vyzískaného materiálu - viz výkaz výměr - bilance"28,866</t>
  </si>
  <si>
    <t>16</t>
  </si>
  <si>
    <t>511582192</t>
  </si>
  <si>
    <t>Příplatek za ztížení kolejového lože z kameniva při překážce po jedné straně</t>
  </si>
  <si>
    <t>1680961423</t>
  </si>
  <si>
    <t>Kolejové lože se zhutněním Příplatek k cenám za ztížení práce při překážce po jedné straně koleje</t>
  </si>
  <si>
    <t>"v úsecích kolejového rozvětvení"</t>
  </si>
  <si>
    <t>"délka*plocha v příčném řezu"1000*(0,182-0,136)*1,682</t>
  </si>
  <si>
    <t>"odpočet objemu pražců"-1520*(0,182-0,136)"ks"*2,42*((0,278+0,196)/2)*0,16</t>
  </si>
  <si>
    <t>"délka*plocha v příčném řezu"1000*(0,562-0,520)*1,682</t>
  </si>
  <si>
    <t>"odpočet objemu pražců"-1520*(0,562-0,520)"ks"*2,42*((0,278+0,196)/2)*0,16</t>
  </si>
  <si>
    <t>17</t>
  </si>
  <si>
    <t>512502121</t>
  </si>
  <si>
    <t>Odstranění kolejového lože z kameniva po rozebrání koleje</t>
  </si>
  <si>
    <t>1403317359</t>
  </si>
  <si>
    <t>Odstranění kolejového lože  s přehozením materiálu na vzdálenost do 3 m s naložením na dopravní prostředek z kameniva (drceného, struskové štěrkoviny, štěrkopísku) po rozebrání koleje nebo kolejového rozvětvení</t>
  </si>
  <si>
    <t>"30% kolejového lože v úseku pro výhybku J49 1:7,5-190Lld" 25,222*1,908*30/100</t>
  </si>
  <si>
    <t>"30% kolejového lože v úseku pro výhybku Obl-jS49-1:7,5-190"25,208*1,908*30/100</t>
  </si>
  <si>
    <t>"odkopávka stezky k.č.2a na straně k.č.1 - viz výkaz výměr "112,174</t>
  </si>
  <si>
    <t>18</t>
  </si>
  <si>
    <t>512502992</t>
  </si>
  <si>
    <t>Příplatek za ztížení odstranění lože z kameniva po rozebrání koleje překážka po jedné straně</t>
  </si>
  <si>
    <t>-1603857159</t>
  </si>
  <si>
    <t>Odstranění kolejového lože  s přehozením materiálu na vzdálenost do 3 m s naložením na dopravní prostředek z kameniva (drceného, struskové štěrkoviny, štěrkopísku) Příplatek k ceně za ztížení práce při překážce po jedné straně</t>
  </si>
  <si>
    <t>141,040</t>
  </si>
  <si>
    <t>19</t>
  </si>
  <si>
    <t>521353111</t>
  </si>
  <si>
    <t>Kolej z kolejnic S49 rozdělení c pražce betonové v ose</t>
  </si>
  <si>
    <t>m</t>
  </si>
  <si>
    <t>-1333691102</t>
  </si>
  <si>
    <t>Zřízení koleje stykované v ose na pražcích z předpjatého betonu  s normálním rozchodem z kolejnic tvaru S 49 rozdělení c</t>
  </si>
  <si>
    <t>"délka k.č.1" 1000*(0,537-0,161)+1000*(0,565-0,562)</t>
  </si>
  <si>
    <t>20</t>
  </si>
  <si>
    <t>437651010</t>
  </si>
  <si>
    <t>kolejnice železniční širokopatní tvaru 49 E1 (S49)</t>
  </si>
  <si>
    <t>t</t>
  </si>
  <si>
    <t>-1662735061</t>
  </si>
  <si>
    <t>"2*délka koleje č. 1a*hmotnost 1 bm"2*(379-25)*49,39/1000</t>
  </si>
  <si>
    <t>"odpočet výzisku kolejnic - viz výkaz výměr -bilance"-5,969</t>
  </si>
  <si>
    <t>592118000</t>
  </si>
  <si>
    <t>pražec z předpjatého betonu pro železniční tratě a vlečky o rozchodu 1435mm 2420x280x200mm</t>
  </si>
  <si>
    <t>kus</t>
  </si>
  <si>
    <t>1629250460</t>
  </si>
  <si>
    <t>"délka v km *1520 ks/1 km"0,354*1520</t>
  </si>
  <si>
    <t>"odpočet výzisku kolejnic - viz výkaz výměr -bilance"-76,654</t>
  </si>
  <si>
    <t>"zaokrouhleno"462</t>
  </si>
  <si>
    <t>22</t>
  </si>
  <si>
    <t>525040022</t>
  </si>
  <si>
    <t>Rozebrání koleje na pražcích betonových v ose</t>
  </si>
  <si>
    <t>812797532</t>
  </si>
  <si>
    <t>Rozebrání koleje stykované a bezstykové v ose jakékoliv soustavy a jakéhokoliv rozdělení pražců normálního rozchodu do součástí na betonových pražcích</t>
  </si>
  <si>
    <t>"rozebrání k. č. 2a" 25,222</t>
  </si>
  <si>
    <t>"rozebrání spojovací koleje"25,208</t>
  </si>
  <si>
    <t>23</t>
  </si>
  <si>
    <t>525049095</t>
  </si>
  <si>
    <t>Příplatek za ztížení rozebrání koleje v ose při rekonstrukcích</t>
  </si>
  <si>
    <t>65014984</t>
  </si>
  <si>
    <t>Rozebrání koleje stykované a bezstykové v ose  Příplatek k ceně za ztížení práce při rekonstrukcích</t>
  </si>
  <si>
    <t>50,43</t>
  </si>
  <si>
    <t>24</t>
  </si>
  <si>
    <t>531411111</t>
  </si>
  <si>
    <t>Zřízení výhybky z kolejnic S49 na pražcích dřevěných jednoduché</t>
  </si>
  <si>
    <t>732230258</t>
  </si>
  <si>
    <t>Zřízení výhybky z oceli vakuované s normálním rozchodem tvaru S 49  na pražcích dřevěných jednoduché</t>
  </si>
  <si>
    <t>"2*rozvinutá délka výhybky JS49-1:7,5-190"2*43,753</t>
  </si>
  <si>
    <t>25</t>
  </si>
  <si>
    <t>437131730</t>
  </si>
  <si>
    <t>výhybka JS49 1:7,5-190 na dřevěné pražce levá</t>
  </si>
  <si>
    <t>-2129849965</t>
  </si>
  <si>
    <t xml:space="preserve">VÝHYBKY, TOČNY, POSUVNY A SOUČÁSTI PRO ŽELEZNIČNÍ SVRŠEK výhybky ze širokopatkových kolejnic nad 36 kg/m, jednostranné jednoduché tvar S 49 na dřevěné pražce spojky pro spojení s běžnou tratí JS 49 1:7,5-190 vig. kol., rozchod 1435 mm, st. d. 25222 mm levá  </t>
  </si>
  <si>
    <t>26</t>
  </si>
  <si>
    <t>437131740</t>
  </si>
  <si>
    <t>výhybka JS49 1:7,5-190 na dřevěné pražce praváC- transformovaná</t>
  </si>
  <si>
    <t>169568229</t>
  </si>
  <si>
    <t>VÝHYBKY, TOČNY, POSUVNY A SOUČÁSTI PRO ŽELEZNIČNÍ SVRŠEK výhybky ze širokopatkových kolejnic nad 36 kg/m, jednostranné jednoduché tvar S 49 na dřevěné pražce spojky pro spojení s běžnou tratí JS 49 1:7,5-190 vig. kol., rozchod 1435 mm, st. d. 25222 mm pravá transformovaná (2269,462/175,259)</t>
  </si>
  <si>
    <t>27</t>
  </si>
  <si>
    <t>60814820</t>
  </si>
  <si>
    <t>pražec dřevěný výhybkový impregnovaný olejem BK 150/260mm do dl 3,5m I</t>
  </si>
  <si>
    <t>1960912056</t>
  </si>
  <si>
    <t>"2*objem pražců pro JS49-1:7,5-190"2*6,75</t>
  </si>
  <si>
    <t>28</t>
  </si>
  <si>
    <t>539999992</t>
  </si>
  <si>
    <t>Příplatek za ztížení zřízení výhybky při překážce po jedné straně</t>
  </si>
  <si>
    <t>465589489</t>
  </si>
  <si>
    <t>Příplatek k cenám zřízení výhybky  za ztížení práce při překážce po jedné straně koleje</t>
  </si>
  <si>
    <t>87,506</t>
  </si>
  <si>
    <t>29</t>
  </si>
  <si>
    <t>548930011</t>
  </si>
  <si>
    <t>Řezání kolejnic pilou</t>
  </si>
  <si>
    <t>403689862</t>
  </si>
  <si>
    <t>Řezání kolejnic všech soustav  pilou</t>
  </si>
  <si>
    <t>30</t>
  </si>
  <si>
    <t>548930013</t>
  </si>
  <si>
    <t>Vrtání kolejnic vrtačkou</t>
  </si>
  <si>
    <t>-628812283</t>
  </si>
  <si>
    <t>Vrtání kolejnic všech soustav  vrtačkou</t>
  </si>
  <si>
    <t>31</t>
  </si>
  <si>
    <t>564581111</t>
  </si>
  <si>
    <t>Zřízení podsypu nebo podkladu ze sypaniny tl 300 mm</t>
  </si>
  <si>
    <t>601878772</t>
  </si>
  <si>
    <t>Zřízení podsypu nebo podkladu ze sypaniny  s rozprostřením, vlhčením, a zhutněním, po zhutnění tl. 300 mm</t>
  </si>
  <si>
    <t>"viz výkaz výměr"583,873</t>
  </si>
  <si>
    <t>32</t>
  </si>
  <si>
    <t>564702221</t>
  </si>
  <si>
    <t>Podkladní vrstva z kameniva drceného pod novou kolej</t>
  </si>
  <si>
    <t>861047769</t>
  </si>
  <si>
    <t>Podkladní vrstvy pro kolej nově zřizovanou  jakékoliv tloušťky a šířky pruhu s dodáním hmot, s jejich rozprostřením a zhutněním po vrstvách, s urovnáním horní plochy z kameniva drceného</t>
  </si>
  <si>
    <t>"úsek sanance pláně - dl*š*hl"1000*(0,520-0,355)*5*0,3</t>
  </si>
  <si>
    <t>"z vyzískaného materiálu - viz výkaz výměr - bilance"-112,174</t>
  </si>
  <si>
    <t>33</t>
  </si>
  <si>
    <t>564702222</t>
  </si>
  <si>
    <t>Podkladní vrstva z kameniva drceného pod novou kolej - výzisk materiálu</t>
  </si>
  <si>
    <t>-693493699</t>
  </si>
  <si>
    <t xml:space="preserve">Podkladní vrstvy pro kolej nově zřizovanou  jakékoliv tloušťky a šířky pruhu s dodáním hmot, s jejich rozprostřením a zhutněním po vrstvách, s urovnáním horní plochy z kameniva drceného - z vyzískaného materiálu </t>
  </si>
  <si>
    <t>"z vyzískaného materiálu - viz výkaz výměr - bilance"112,174</t>
  </si>
  <si>
    <t>34</t>
  </si>
  <si>
    <t>922111111</t>
  </si>
  <si>
    <t>Pražcové podloží separační vrstva z geotextilie</t>
  </si>
  <si>
    <t>544447689</t>
  </si>
  <si>
    <t>Pražcové podloží  separační vrstva z geotextilie</t>
  </si>
  <si>
    <t>35</t>
  </si>
  <si>
    <t>922111412</t>
  </si>
  <si>
    <t>Pražcové podloží podkladní vrstva ze štěrkodrtě</t>
  </si>
  <si>
    <t>-1139826782</t>
  </si>
  <si>
    <t>Pražcové podloží  podkladní vrstva ze štěrkodrtě</t>
  </si>
  <si>
    <t>"viz výkaz výměr"483,313</t>
  </si>
  <si>
    <t>Ostatní konstrukce a práce, bourání</t>
  </si>
  <si>
    <t>36</t>
  </si>
  <si>
    <t>919721123</t>
  </si>
  <si>
    <t>Geomříž pro stabilizaci podkladu tuhá dvouosá z PP podélná pevnost v tahu do 40 kN/m</t>
  </si>
  <si>
    <t>511624989</t>
  </si>
  <si>
    <t>Geomříž pro stabilizaci podkladu tuhá dvouosá z polypropylenu, podélná pevnost v tahu 40 kN/m</t>
  </si>
  <si>
    <t>"šířka*délka"5*(0,520-0,355)*1000</t>
  </si>
  <si>
    <t>37</t>
  </si>
  <si>
    <t>922561129</t>
  </si>
  <si>
    <t>Úprava drážní stezky z drti kamenné zhutněné tl 100 mm</t>
  </si>
  <si>
    <t>-836928314</t>
  </si>
  <si>
    <t>Úprava ploch drážní stezky, sypaných nástupišť, zvýšených nástupišť  drážní stezky mezi kolejemi ve stanicích a podél kolejí ve stanicích a na trati z drti kamenné se zhutněním vrstvy 100 mm</t>
  </si>
  <si>
    <t>"z výkazu výměr" 1012,961</t>
  </si>
  <si>
    <t>38</t>
  </si>
  <si>
    <t>926925114</t>
  </si>
  <si>
    <t>Námezník prefabrikovaný z betonu</t>
  </si>
  <si>
    <t>1862353431</t>
  </si>
  <si>
    <t>Návěstidla a označovací zařízení  námezník prefabrikovaný ze železového betonu (vzor. list ZT - 7a)</t>
  </si>
  <si>
    <t>998</t>
  </si>
  <si>
    <t>Přesun hmot</t>
  </si>
  <si>
    <t>39</t>
  </si>
  <si>
    <t>998242011</t>
  </si>
  <si>
    <t>Přesun hmot pro železniční svršek drah kolejových o sklonu 0,8 %</t>
  </si>
  <si>
    <t>1624441439</t>
  </si>
  <si>
    <t>Přesun hmot pro železniční svršek drah kolejových  jakéhokoliv rozsahu dopravní vzdálenost do 5 000 m, o sklonu trati do 8 promile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</si>
</sst>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7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0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0" fontId="1" fillId="0" borderId="0" xfId="0" applyFont="1" applyAlignment="1" applyProtection="1">
      <alignment horizontal="left" vertical="top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2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 applyProtection="1">
      <alignment horizontal="center" vertical="center" wrapText="1"/>
      <protection locked="0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 wrapText="1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6" fillId="0" borderId="0" xfId="0" applyFont="1" applyAlignment="1">
      <alignment vertical="center" wrapText="1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7" fillId="0" borderId="22" xfId="0" applyFont="1" applyBorder="1" applyAlignment="1" applyProtection="1">
      <alignment horizontal="center" vertical="center"/>
      <protection locked="0"/>
    </xf>
    <xf numFmtId="49" fontId="37" fillId="0" borderId="22" xfId="0" applyNumberFormat="1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center" vertical="center" wrapText="1"/>
      <protection locked="0"/>
    </xf>
    <xf numFmtId="167" fontId="37" fillId="0" borderId="22" xfId="0" applyNumberFormat="1" applyFont="1" applyBorder="1" applyAlignment="1" applyProtection="1">
      <alignment vertical="center"/>
      <protection locked="0"/>
    </xf>
    <xf numFmtId="4" fontId="37" fillId="3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  <protection locked="0"/>
    </xf>
    <xf numFmtId="0" fontId="38" fillId="0" borderId="22" xfId="0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3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167" fontId="22" fillId="6" borderId="22" xfId="0" applyNumberFormat="1" applyFont="1" applyFill="1" applyBorder="1" applyAlignment="1" applyProtection="1">
      <alignment vertical="center"/>
      <protection locked="0"/>
    </xf>
    <xf numFmtId="0" fontId="22" fillId="6" borderId="22" xfId="0" applyFont="1" applyFill="1" applyBorder="1" applyAlignment="1" applyProtection="1">
      <alignment horizontal="center" vertical="center"/>
      <protection locked="0"/>
    </xf>
    <xf numFmtId="49" fontId="22" fillId="6" borderId="22" xfId="0" applyNumberFormat="1" applyFont="1" applyFill="1" applyBorder="1" applyAlignment="1" applyProtection="1">
      <alignment horizontal="left" vertical="center" wrapText="1"/>
      <protection locked="0"/>
    </xf>
    <xf numFmtId="0" fontId="22" fillId="6" borderId="22" xfId="0" applyFont="1" applyFill="1" applyBorder="1" applyAlignment="1" applyProtection="1">
      <alignment horizontal="left" vertical="center" wrapText="1"/>
      <protection locked="0"/>
    </xf>
    <xf numFmtId="0" fontId="22" fillId="6" borderId="22" xfId="0" applyFont="1" applyFill="1" applyBorder="1" applyAlignment="1" applyProtection="1">
      <alignment horizontal="center" vertical="center" wrapText="1"/>
      <protection locked="0"/>
    </xf>
    <xf numFmtId="4" fontId="22" fillId="6" borderId="22" xfId="0" applyNumberFormat="1" applyFont="1" applyFill="1" applyBorder="1" applyAlignment="1" applyProtection="1">
      <alignment vertical="center"/>
      <protection locked="0"/>
    </xf>
    <xf numFmtId="0" fontId="0" fillId="6" borderId="0" xfId="0" applyFont="1" applyFill="1" applyAlignment="1">
      <alignment vertical="center"/>
    </xf>
    <xf numFmtId="0" fontId="34" fillId="6" borderId="0" xfId="0" applyFont="1" applyFill="1" applyAlignment="1">
      <alignment horizontal="left" vertical="center"/>
    </xf>
    <xf numFmtId="0" fontId="35" fillId="6" borderId="0" xfId="0" applyFont="1" applyFill="1" applyAlignment="1">
      <alignment horizontal="left" vertical="center" wrapText="1"/>
    </xf>
    <xf numFmtId="0" fontId="0" fillId="6" borderId="0" xfId="0" applyFont="1" applyFill="1" applyAlignment="1" applyProtection="1">
      <alignment vertical="center"/>
      <protection locked="0"/>
    </xf>
    <xf numFmtId="0" fontId="9" fillId="6" borderId="0" xfId="0" applyFont="1" applyFill="1" applyAlignment="1">
      <alignment vertical="center"/>
    </xf>
    <xf numFmtId="0" fontId="9" fillId="6" borderId="0" xfId="0" applyFont="1" applyFill="1" applyAlignment="1">
      <alignment horizontal="left" vertical="center"/>
    </xf>
    <xf numFmtId="0" fontId="9" fillId="6" borderId="0" xfId="0" applyFont="1" applyFill="1" applyAlignment="1">
      <alignment horizontal="left" vertical="center" wrapText="1"/>
    </xf>
    <xf numFmtId="167" fontId="9" fillId="6" borderId="0" xfId="0" applyNumberFormat="1" applyFont="1" applyFill="1" applyAlignment="1">
      <alignment vertical="center"/>
    </xf>
    <xf numFmtId="0" fontId="9" fillId="6" borderId="0" xfId="0" applyFont="1" applyFill="1" applyAlignment="1" applyProtection="1">
      <alignment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workbookViewId="0"/>
  </sheetViews>
  <sheetFormatPr defaultRowHeight="13.8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 ht="10.199999999999999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s="1" customFormat="1" ht="36.9" customHeight="1">
      <c r="AR2" s="259" t="s">
        <v>5</v>
      </c>
      <c r="AS2" s="225"/>
      <c r="AT2" s="225"/>
      <c r="AU2" s="225"/>
      <c r="AV2" s="225"/>
      <c r="AW2" s="225"/>
      <c r="AX2" s="225"/>
      <c r="AY2" s="225"/>
      <c r="AZ2" s="225"/>
      <c r="BA2" s="225"/>
      <c r="BB2" s="225"/>
      <c r="BC2" s="225"/>
      <c r="BD2" s="225"/>
      <c r="BE2" s="225"/>
      <c r="BS2" s="17" t="s">
        <v>6</v>
      </c>
      <c r="BT2" s="17" t="s">
        <v>7</v>
      </c>
    </row>
    <row r="3" spans="1:74" s="1" customFormat="1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s="1" customFormat="1" ht="12" customHeight="1">
      <c r="B5" s="20"/>
      <c r="D5" s="24" t="s">
        <v>13</v>
      </c>
      <c r="K5" s="224" t="s">
        <v>14</v>
      </c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R5" s="20"/>
      <c r="BE5" s="221" t="s">
        <v>15</v>
      </c>
      <c r="BS5" s="17" t="s">
        <v>6</v>
      </c>
    </row>
    <row r="6" spans="1:74" s="1" customFormat="1" ht="36.9" customHeight="1">
      <c r="B6" s="20"/>
      <c r="D6" s="26" t="s">
        <v>16</v>
      </c>
      <c r="K6" s="226" t="s">
        <v>17</v>
      </c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R6" s="20"/>
      <c r="BE6" s="222"/>
      <c r="BS6" s="17" t="s">
        <v>6</v>
      </c>
    </row>
    <row r="7" spans="1:74" s="1" customFormat="1" ht="12" customHeight="1">
      <c r="B7" s="20"/>
      <c r="D7" s="27" t="s">
        <v>18</v>
      </c>
      <c r="K7" s="25" t="s">
        <v>1</v>
      </c>
      <c r="AK7" s="27" t="s">
        <v>19</v>
      </c>
      <c r="AN7" s="25" t="s">
        <v>1</v>
      </c>
      <c r="AR7" s="20"/>
      <c r="BE7" s="222"/>
      <c r="BS7" s="17" t="s">
        <v>6</v>
      </c>
    </row>
    <row r="8" spans="1:74" s="1" customFormat="1" ht="12" customHeight="1">
      <c r="B8" s="20"/>
      <c r="D8" s="27" t="s">
        <v>20</v>
      </c>
      <c r="K8" s="25" t="s">
        <v>21</v>
      </c>
      <c r="AK8" s="27" t="s">
        <v>22</v>
      </c>
      <c r="AN8" s="28" t="s">
        <v>23</v>
      </c>
      <c r="AR8" s="20"/>
      <c r="BE8" s="222"/>
      <c r="BS8" s="17" t="s">
        <v>6</v>
      </c>
    </row>
    <row r="9" spans="1:74" s="1" customFormat="1" ht="14.4" customHeight="1">
      <c r="B9" s="20"/>
      <c r="AR9" s="20"/>
      <c r="BE9" s="222"/>
      <c r="BS9" s="17" t="s">
        <v>6</v>
      </c>
    </row>
    <row r="10" spans="1:74" s="1" customFormat="1" ht="12" customHeight="1">
      <c r="B10" s="20"/>
      <c r="D10" s="27" t="s">
        <v>24</v>
      </c>
      <c r="AK10" s="27" t="s">
        <v>25</v>
      </c>
      <c r="AN10" s="25" t="s">
        <v>26</v>
      </c>
      <c r="AR10" s="20"/>
      <c r="BE10" s="222"/>
      <c r="BS10" s="17" t="s">
        <v>6</v>
      </c>
    </row>
    <row r="11" spans="1:74" s="1" customFormat="1" ht="18.45" customHeight="1">
      <c r="B11" s="20"/>
      <c r="E11" s="25" t="s">
        <v>27</v>
      </c>
      <c r="AK11" s="27" t="s">
        <v>28</v>
      </c>
      <c r="AN11" s="25" t="s">
        <v>29</v>
      </c>
      <c r="AR11" s="20"/>
      <c r="BE11" s="222"/>
      <c r="BS11" s="17" t="s">
        <v>6</v>
      </c>
    </row>
    <row r="12" spans="1:74" s="1" customFormat="1" ht="6.9" customHeight="1">
      <c r="B12" s="20"/>
      <c r="AR12" s="20"/>
      <c r="BE12" s="222"/>
      <c r="BS12" s="17" t="s">
        <v>6</v>
      </c>
    </row>
    <row r="13" spans="1:74" s="1" customFormat="1" ht="12" customHeight="1">
      <c r="B13" s="20"/>
      <c r="D13" s="27" t="s">
        <v>30</v>
      </c>
      <c r="AK13" s="27" t="s">
        <v>25</v>
      </c>
      <c r="AN13" s="29" t="s">
        <v>31</v>
      </c>
      <c r="AR13" s="20"/>
      <c r="BE13" s="222"/>
      <c r="BS13" s="17" t="s">
        <v>6</v>
      </c>
    </row>
    <row r="14" spans="1:74" ht="13.2">
      <c r="B14" s="20"/>
      <c r="E14" s="227" t="s">
        <v>31</v>
      </c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228"/>
      <c r="AD14" s="228"/>
      <c r="AE14" s="228"/>
      <c r="AF14" s="228"/>
      <c r="AG14" s="228"/>
      <c r="AH14" s="228"/>
      <c r="AI14" s="228"/>
      <c r="AJ14" s="228"/>
      <c r="AK14" s="27" t="s">
        <v>28</v>
      </c>
      <c r="AN14" s="29" t="s">
        <v>31</v>
      </c>
      <c r="AR14" s="20"/>
      <c r="BE14" s="222"/>
      <c r="BS14" s="17" t="s">
        <v>6</v>
      </c>
    </row>
    <row r="15" spans="1:74" s="1" customFormat="1" ht="6.9" customHeight="1">
      <c r="B15" s="20"/>
      <c r="AR15" s="20"/>
      <c r="BE15" s="222"/>
      <c r="BS15" s="17" t="s">
        <v>3</v>
      </c>
    </row>
    <row r="16" spans="1:74" s="1" customFormat="1" ht="12" customHeight="1">
      <c r="B16" s="20"/>
      <c r="D16" s="27" t="s">
        <v>32</v>
      </c>
      <c r="AK16" s="27" t="s">
        <v>25</v>
      </c>
      <c r="AN16" s="25" t="s">
        <v>33</v>
      </c>
      <c r="AR16" s="20"/>
      <c r="BE16" s="222"/>
      <c r="BS16" s="17" t="s">
        <v>3</v>
      </c>
    </row>
    <row r="17" spans="1:71" s="1" customFormat="1" ht="18.45" customHeight="1">
      <c r="B17" s="20"/>
      <c r="E17" s="25" t="s">
        <v>34</v>
      </c>
      <c r="AK17" s="27" t="s">
        <v>28</v>
      </c>
      <c r="AN17" s="25" t="s">
        <v>35</v>
      </c>
      <c r="AR17" s="20"/>
      <c r="BE17" s="222"/>
      <c r="BS17" s="17" t="s">
        <v>36</v>
      </c>
    </row>
    <row r="18" spans="1:71" s="1" customFormat="1" ht="6.9" customHeight="1">
      <c r="B18" s="20"/>
      <c r="AR18" s="20"/>
      <c r="BE18" s="222"/>
      <c r="BS18" s="17" t="s">
        <v>6</v>
      </c>
    </row>
    <row r="19" spans="1:71" s="1" customFormat="1" ht="12" customHeight="1">
      <c r="B19" s="20"/>
      <c r="D19" s="27" t="s">
        <v>37</v>
      </c>
      <c r="AK19" s="27" t="s">
        <v>25</v>
      </c>
      <c r="AN19" s="25" t="s">
        <v>33</v>
      </c>
      <c r="AR19" s="20"/>
      <c r="BE19" s="222"/>
      <c r="BS19" s="17" t="s">
        <v>6</v>
      </c>
    </row>
    <row r="20" spans="1:71" s="1" customFormat="1" ht="18.45" customHeight="1">
      <c r="B20" s="20"/>
      <c r="E20" s="25" t="s">
        <v>34</v>
      </c>
      <c r="AK20" s="27" t="s">
        <v>28</v>
      </c>
      <c r="AN20" s="25" t="s">
        <v>35</v>
      </c>
      <c r="AR20" s="20"/>
      <c r="BE20" s="222"/>
      <c r="BS20" s="17" t="s">
        <v>36</v>
      </c>
    </row>
    <row r="21" spans="1:71" s="1" customFormat="1" ht="6.9" customHeight="1">
      <c r="B21" s="20"/>
      <c r="AR21" s="20"/>
      <c r="BE21" s="222"/>
    </row>
    <row r="22" spans="1:71" s="1" customFormat="1" ht="12" customHeight="1">
      <c r="B22" s="20"/>
      <c r="D22" s="27" t="s">
        <v>38</v>
      </c>
      <c r="AR22" s="20"/>
      <c r="BE22" s="222"/>
    </row>
    <row r="23" spans="1:71" s="1" customFormat="1" ht="47.25" customHeight="1">
      <c r="B23" s="20"/>
      <c r="E23" s="229" t="s">
        <v>39</v>
      </c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29"/>
      <c r="Z23" s="229"/>
      <c r="AA23" s="229"/>
      <c r="AB23" s="229"/>
      <c r="AC23" s="229"/>
      <c r="AD23" s="229"/>
      <c r="AE23" s="229"/>
      <c r="AF23" s="229"/>
      <c r="AG23" s="229"/>
      <c r="AH23" s="229"/>
      <c r="AI23" s="229"/>
      <c r="AJ23" s="229"/>
      <c r="AK23" s="229"/>
      <c r="AL23" s="229"/>
      <c r="AM23" s="229"/>
      <c r="AN23" s="229"/>
      <c r="AR23" s="20"/>
      <c r="BE23" s="222"/>
    </row>
    <row r="24" spans="1:71" s="1" customFormat="1" ht="6.9" customHeight="1">
      <c r="B24" s="20"/>
      <c r="AR24" s="20"/>
      <c r="BE24" s="222"/>
    </row>
    <row r="25" spans="1:71" s="1" customFormat="1" ht="6.9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22"/>
    </row>
    <row r="26" spans="1:71" s="2" customFormat="1" ht="25.95" customHeight="1">
      <c r="A26" s="32"/>
      <c r="B26" s="33"/>
      <c r="C26" s="32"/>
      <c r="D26" s="34" t="s">
        <v>40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30">
        <f>ROUND(AG94,2)</f>
        <v>0</v>
      </c>
      <c r="AL26" s="231"/>
      <c r="AM26" s="231"/>
      <c r="AN26" s="231"/>
      <c r="AO26" s="231"/>
      <c r="AP26" s="32"/>
      <c r="AQ26" s="32"/>
      <c r="AR26" s="33"/>
      <c r="BE26" s="222"/>
    </row>
    <row r="27" spans="1:71" s="2" customFormat="1" ht="6.9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E27" s="222"/>
    </row>
    <row r="28" spans="1:71" s="2" customFormat="1" ht="13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232" t="s">
        <v>41</v>
      </c>
      <c r="M28" s="232"/>
      <c r="N28" s="232"/>
      <c r="O28" s="232"/>
      <c r="P28" s="232"/>
      <c r="Q28" s="32"/>
      <c r="R28" s="32"/>
      <c r="S28" s="32"/>
      <c r="T28" s="32"/>
      <c r="U28" s="32"/>
      <c r="V28" s="32"/>
      <c r="W28" s="232" t="s">
        <v>42</v>
      </c>
      <c r="X28" s="232"/>
      <c r="Y28" s="232"/>
      <c r="Z28" s="232"/>
      <c r="AA28" s="232"/>
      <c r="AB28" s="232"/>
      <c r="AC28" s="232"/>
      <c r="AD28" s="232"/>
      <c r="AE28" s="232"/>
      <c r="AF28" s="32"/>
      <c r="AG28" s="32"/>
      <c r="AH28" s="32"/>
      <c r="AI28" s="32"/>
      <c r="AJ28" s="32"/>
      <c r="AK28" s="232" t="s">
        <v>43</v>
      </c>
      <c r="AL28" s="232"/>
      <c r="AM28" s="232"/>
      <c r="AN28" s="232"/>
      <c r="AO28" s="232"/>
      <c r="AP28" s="32"/>
      <c r="AQ28" s="32"/>
      <c r="AR28" s="33"/>
      <c r="BE28" s="222"/>
    </row>
    <row r="29" spans="1:71" s="3" customFormat="1" ht="14.4" customHeight="1">
      <c r="B29" s="37"/>
      <c r="D29" s="27" t="s">
        <v>44</v>
      </c>
      <c r="F29" s="27" t="s">
        <v>45</v>
      </c>
      <c r="L29" s="235">
        <v>0.21</v>
      </c>
      <c r="M29" s="234"/>
      <c r="N29" s="234"/>
      <c r="O29" s="234"/>
      <c r="P29" s="234"/>
      <c r="W29" s="233">
        <f>ROUND(AZ94, 2)</f>
        <v>0</v>
      </c>
      <c r="X29" s="234"/>
      <c r="Y29" s="234"/>
      <c r="Z29" s="234"/>
      <c r="AA29" s="234"/>
      <c r="AB29" s="234"/>
      <c r="AC29" s="234"/>
      <c r="AD29" s="234"/>
      <c r="AE29" s="234"/>
      <c r="AK29" s="233">
        <f>ROUND(AV94, 2)</f>
        <v>0</v>
      </c>
      <c r="AL29" s="234"/>
      <c r="AM29" s="234"/>
      <c r="AN29" s="234"/>
      <c r="AO29" s="234"/>
      <c r="AR29" s="37"/>
      <c r="BE29" s="223"/>
    </row>
    <row r="30" spans="1:71" s="3" customFormat="1" ht="14.4" customHeight="1">
      <c r="B30" s="37"/>
      <c r="F30" s="27" t="s">
        <v>46</v>
      </c>
      <c r="L30" s="235">
        <v>0.15</v>
      </c>
      <c r="M30" s="234"/>
      <c r="N30" s="234"/>
      <c r="O30" s="234"/>
      <c r="P30" s="234"/>
      <c r="W30" s="233">
        <f>ROUND(BA94, 2)</f>
        <v>0</v>
      </c>
      <c r="X30" s="234"/>
      <c r="Y30" s="234"/>
      <c r="Z30" s="234"/>
      <c r="AA30" s="234"/>
      <c r="AB30" s="234"/>
      <c r="AC30" s="234"/>
      <c r="AD30" s="234"/>
      <c r="AE30" s="234"/>
      <c r="AK30" s="233">
        <f>ROUND(AW94, 2)</f>
        <v>0</v>
      </c>
      <c r="AL30" s="234"/>
      <c r="AM30" s="234"/>
      <c r="AN30" s="234"/>
      <c r="AO30" s="234"/>
      <c r="AR30" s="37"/>
      <c r="BE30" s="223"/>
    </row>
    <row r="31" spans="1:71" s="3" customFormat="1" ht="14.4" hidden="1" customHeight="1">
      <c r="B31" s="37"/>
      <c r="F31" s="27" t="s">
        <v>47</v>
      </c>
      <c r="L31" s="235">
        <v>0.21</v>
      </c>
      <c r="M31" s="234"/>
      <c r="N31" s="234"/>
      <c r="O31" s="234"/>
      <c r="P31" s="234"/>
      <c r="W31" s="233">
        <f>ROUND(BB94, 2)</f>
        <v>0</v>
      </c>
      <c r="X31" s="234"/>
      <c r="Y31" s="234"/>
      <c r="Z31" s="234"/>
      <c r="AA31" s="234"/>
      <c r="AB31" s="234"/>
      <c r="AC31" s="234"/>
      <c r="AD31" s="234"/>
      <c r="AE31" s="234"/>
      <c r="AK31" s="233">
        <v>0</v>
      </c>
      <c r="AL31" s="234"/>
      <c r="AM31" s="234"/>
      <c r="AN31" s="234"/>
      <c r="AO31" s="234"/>
      <c r="AR31" s="37"/>
      <c r="BE31" s="223"/>
    </row>
    <row r="32" spans="1:71" s="3" customFormat="1" ht="14.4" hidden="1" customHeight="1">
      <c r="B32" s="37"/>
      <c r="F32" s="27" t="s">
        <v>48</v>
      </c>
      <c r="L32" s="235">
        <v>0.15</v>
      </c>
      <c r="M32" s="234"/>
      <c r="N32" s="234"/>
      <c r="O32" s="234"/>
      <c r="P32" s="234"/>
      <c r="W32" s="233">
        <f>ROUND(BC94, 2)</f>
        <v>0</v>
      </c>
      <c r="X32" s="234"/>
      <c r="Y32" s="234"/>
      <c r="Z32" s="234"/>
      <c r="AA32" s="234"/>
      <c r="AB32" s="234"/>
      <c r="AC32" s="234"/>
      <c r="AD32" s="234"/>
      <c r="AE32" s="234"/>
      <c r="AK32" s="233">
        <v>0</v>
      </c>
      <c r="AL32" s="234"/>
      <c r="AM32" s="234"/>
      <c r="AN32" s="234"/>
      <c r="AO32" s="234"/>
      <c r="AR32" s="37"/>
      <c r="BE32" s="223"/>
    </row>
    <row r="33" spans="1:57" s="3" customFormat="1" ht="14.4" hidden="1" customHeight="1">
      <c r="B33" s="37"/>
      <c r="F33" s="27" t="s">
        <v>49</v>
      </c>
      <c r="L33" s="235">
        <v>0</v>
      </c>
      <c r="M33" s="234"/>
      <c r="N33" s="234"/>
      <c r="O33" s="234"/>
      <c r="P33" s="234"/>
      <c r="W33" s="233">
        <f>ROUND(BD94, 2)</f>
        <v>0</v>
      </c>
      <c r="X33" s="234"/>
      <c r="Y33" s="234"/>
      <c r="Z33" s="234"/>
      <c r="AA33" s="234"/>
      <c r="AB33" s="234"/>
      <c r="AC33" s="234"/>
      <c r="AD33" s="234"/>
      <c r="AE33" s="234"/>
      <c r="AK33" s="233">
        <v>0</v>
      </c>
      <c r="AL33" s="234"/>
      <c r="AM33" s="234"/>
      <c r="AN33" s="234"/>
      <c r="AO33" s="234"/>
      <c r="AR33" s="37"/>
      <c r="BE33" s="223"/>
    </row>
    <row r="34" spans="1:57" s="2" customFormat="1" ht="6.9" customHeight="1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E34" s="222"/>
    </row>
    <row r="35" spans="1:57" s="2" customFormat="1" ht="25.95" customHeight="1">
      <c r="A35" s="32"/>
      <c r="B35" s="33"/>
      <c r="C35" s="38"/>
      <c r="D35" s="39" t="s">
        <v>50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51</v>
      </c>
      <c r="U35" s="40"/>
      <c r="V35" s="40"/>
      <c r="W35" s="40"/>
      <c r="X35" s="236" t="s">
        <v>52</v>
      </c>
      <c r="Y35" s="237"/>
      <c r="Z35" s="237"/>
      <c r="AA35" s="237"/>
      <c r="AB35" s="237"/>
      <c r="AC35" s="40"/>
      <c r="AD35" s="40"/>
      <c r="AE35" s="40"/>
      <c r="AF35" s="40"/>
      <c r="AG35" s="40"/>
      <c r="AH35" s="40"/>
      <c r="AI35" s="40"/>
      <c r="AJ35" s="40"/>
      <c r="AK35" s="238">
        <f>SUM(AK26:AK33)</f>
        <v>0</v>
      </c>
      <c r="AL35" s="237"/>
      <c r="AM35" s="237"/>
      <c r="AN35" s="237"/>
      <c r="AO35" s="239"/>
      <c r="AP35" s="38"/>
      <c r="AQ35" s="38"/>
      <c r="AR35" s="33"/>
      <c r="BE35" s="32"/>
    </row>
    <row r="36" spans="1:57" s="2" customFormat="1" ht="6.9" customHeight="1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E36" s="32"/>
    </row>
    <row r="37" spans="1:57" s="2" customFormat="1" ht="14.4" customHeight="1">
      <c r="A37" s="32"/>
      <c r="B37" s="33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3"/>
      <c r="BE37" s="32"/>
    </row>
    <row r="38" spans="1:57" s="1" customFormat="1" ht="14.4" customHeight="1">
      <c r="B38" s="20"/>
      <c r="AR38" s="20"/>
    </row>
    <row r="39" spans="1:57" s="1" customFormat="1" ht="14.4" customHeight="1">
      <c r="B39" s="20"/>
      <c r="AR39" s="20"/>
    </row>
    <row r="40" spans="1:57" s="1" customFormat="1" ht="14.4" customHeight="1">
      <c r="B40" s="20"/>
      <c r="AR40" s="20"/>
    </row>
    <row r="41" spans="1:57" s="1" customFormat="1" ht="14.4" customHeight="1">
      <c r="B41" s="20"/>
      <c r="AR41" s="20"/>
    </row>
    <row r="42" spans="1:57" s="1" customFormat="1" ht="14.4" customHeight="1">
      <c r="B42" s="20"/>
      <c r="AR42" s="20"/>
    </row>
    <row r="43" spans="1:57" s="1" customFormat="1" ht="14.4" customHeight="1">
      <c r="B43" s="20"/>
      <c r="AR43" s="20"/>
    </row>
    <row r="44" spans="1:57" s="1" customFormat="1" ht="14.4" customHeight="1">
      <c r="B44" s="20"/>
      <c r="AR44" s="20"/>
    </row>
    <row r="45" spans="1:57" s="1" customFormat="1" ht="14.4" customHeight="1">
      <c r="B45" s="20"/>
      <c r="AR45" s="20"/>
    </row>
    <row r="46" spans="1:57" s="1" customFormat="1" ht="14.4" customHeight="1">
      <c r="B46" s="20"/>
      <c r="AR46" s="20"/>
    </row>
    <row r="47" spans="1:57" s="1" customFormat="1" ht="14.4" customHeight="1">
      <c r="B47" s="20"/>
      <c r="AR47" s="20"/>
    </row>
    <row r="48" spans="1:57" s="1" customFormat="1" ht="14.4" customHeight="1">
      <c r="B48" s="20"/>
      <c r="AR48" s="20"/>
    </row>
    <row r="49" spans="1:57" s="2" customFormat="1" ht="14.4" customHeight="1">
      <c r="B49" s="42"/>
      <c r="D49" s="43" t="s">
        <v>53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54</v>
      </c>
      <c r="AI49" s="44"/>
      <c r="AJ49" s="44"/>
      <c r="AK49" s="44"/>
      <c r="AL49" s="44"/>
      <c r="AM49" s="44"/>
      <c r="AN49" s="44"/>
      <c r="AO49" s="44"/>
      <c r="AR49" s="42"/>
    </row>
    <row r="50" spans="1:57" ht="10.199999999999999">
      <c r="B50" s="20"/>
      <c r="AR50" s="20"/>
    </row>
    <row r="51" spans="1:57" ht="10.199999999999999">
      <c r="B51" s="20"/>
      <c r="AR51" s="20"/>
    </row>
    <row r="52" spans="1:57" ht="10.199999999999999">
      <c r="B52" s="20"/>
      <c r="AR52" s="20"/>
    </row>
    <row r="53" spans="1:57" ht="10.199999999999999">
      <c r="B53" s="20"/>
      <c r="AR53" s="20"/>
    </row>
    <row r="54" spans="1:57" ht="10.199999999999999">
      <c r="B54" s="20"/>
      <c r="AR54" s="20"/>
    </row>
    <row r="55" spans="1:57" ht="10.199999999999999">
      <c r="B55" s="20"/>
      <c r="AR55" s="20"/>
    </row>
    <row r="56" spans="1:57" ht="10.199999999999999">
      <c r="B56" s="20"/>
      <c r="AR56" s="20"/>
    </row>
    <row r="57" spans="1:57" ht="10.199999999999999">
      <c r="B57" s="20"/>
      <c r="AR57" s="20"/>
    </row>
    <row r="58" spans="1:57" ht="10.199999999999999">
      <c r="B58" s="20"/>
      <c r="AR58" s="20"/>
    </row>
    <row r="59" spans="1:57" ht="10.199999999999999">
      <c r="B59" s="20"/>
      <c r="AR59" s="20"/>
    </row>
    <row r="60" spans="1:57" s="2" customFormat="1" ht="13.2">
      <c r="A60" s="32"/>
      <c r="B60" s="33"/>
      <c r="C60" s="32"/>
      <c r="D60" s="45" t="s">
        <v>55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5" t="s">
        <v>56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5" t="s">
        <v>55</v>
      </c>
      <c r="AI60" s="35"/>
      <c r="AJ60" s="35"/>
      <c r="AK60" s="35"/>
      <c r="AL60" s="35"/>
      <c r="AM60" s="45" t="s">
        <v>56</v>
      </c>
      <c r="AN60" s="35"/>
      <c r="AO60" s="35"/>
      <c r="AP60" s="32"/>
      <c r="AQ60" s="32"/>
      <c r="AR60" s="33"/>
      <c r="BE60" s="32"/>
    </row>
    <row r="61" spans="1:57" ht="10.199999999999999">
      <c r="B61" s="20"/>
      <c r="AR61" s="20"/>
    </row>
    <row r="62" spans="1:57" ht="10.199999999999999">
      <c r="B62" s="20"/>
      <c r="AR62" s="20"/>
    </row>
    <row r="63" spans="1:57" ht="10.199999999999999">
      <c r="B63" s="20"/>
      <c r="AR63" s="20"/>
    </row>
    <row r="64" spans="1:57" s="2" customFormat="1" ht="13.2">
      <c r="A64" s="32"/>
      <c r="B64" s="33"/>
      <c r="C64" s="32"/>
      <c r="D64" s="43" t="s">
        <v>57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3" t="s">
        <v>58</v>
      </c>
      <c r="AI64" s="46"/>
      <c r="AJ64" s="46"/>
      <c r="AK64" s="46"/>
      <c r="AL64" s="46"/>
      <c r="AM64" s="46"/>
      <c r="AN64" s="46"/>
      <c r="AO64" s="46"/>
      <c r="AP64" s="32"/>
      <c r="AQ64" s="32"/>
      <c r="AR64" s="33"/>
      <c r="BE64" s="32"/>
    </row>
    <row r="65" spans="1:57" ht="10.199999999999999">
      <c r="B65" s="20"/>
      <c r="AR65" s="20"/>
    </row>
    <row r="66" spans="1:57" ht="10.199999999999999">
      <c r="B66" s="20"/>
      <c r="AR66" s="20"/>
    </row>
    <row r="67" spans="1:57" ht="10.199999999999999">
      <c r="B67" s="20"/>
      <c r="AR67" s="20"/>
    </row>
    <row r="68" spans="1:57" ht="10.199999999999999">
      <c r="B68" s="20"/>
      <c r="AR68" s="20"/>
    </row>
    <row r="69" spans="1:57" ht="10.199999999999999">
      <c r="B69" s="20"/>
      <c r="AR69" s="20"/>
    </row>
    <row r="70" spans="1:57" ht="10.199999999999999">
      <c r="B70" s="20"/>
      <c r="AR70" s="20"/>
    </row>
    <row r="71" spans="1:57" ht="10.199999999999999">
      <c r="B71" s="20"/>
      <c r="AR71" s="20"/>
    </row>
    <row r="72" spans="1:57" ht="10.199999999999999">
      <c r="B72" s="20"/>
      <c r="AR72" s="20"/>
    </row>
    <row r="73" spans="1:57" ht="10.199999999999999">
      <c r="B73" s="20"/>
      <c r="AR73" s="20"/>
    </row>
    <row r="74" spans="1:57" ht="10.199999999999999">
      <c r="B74" s="20"/>
      <c r="AR74" s="20"/>
    </row>
    <row r="75" spans="1:57" s="2" customFormat="1" ht="13.2">
      <c r="A75" s="32"/>
      <c r="B75" s="33"/>
      <c r="C75" s="32"/>
      <c r="D75" s="45" t="s">
        <v>55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5" t="s">
        <v>56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5" t="s">
        <v>55</v>
      </c>
      <c r="AI75" s="35"/>
      <c r="AJ75" s="35"/>
      <c r="AK75" s="35"/>
      <c r="AL75" s="35"/>
      <c r="AM75" s="45" t="s">
        <v>56</v>
      </c>
      <c r="AN75" s="35"/>
      <c r="AO75" s="35"/>
      <c r="AP75" s="32"/>
      <c r="AQ75" s="32"/>
      <c r="AR75" s="33"/>
      <c r="BE75" s="32"/>
    </row>
    <row r="76" spans="1:57" s="2" customFormat="1" ht="10.199999999999999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3"/>
      <c r="BE76" s="32"/>
    </row>
    <row r="77" spans="1:57" s="2" customFormat="1" ht="6.9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3"/>
      <c r="BE77" s="32"/>
    </row>
    <row r="81" spans="1:91" s="2" customFormat="1" ht="6.9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3"/>
      <c r="BE81" s="32"/>
    </row>
    <row r="82" spans="1:91" s="2" customFormat="1" ht="24.9" customHeight="1">
      <c r="A82" s="32"/>
      <c r="B82" s="33"/>
      <c r="C82" s="21" t="s">
        <v>59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3"/>
      <c r="BE82" s="32"/>
    </row>
    <row r="83" spans="1:91" s="2" customFormat="1" ht="6.9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3"/>
      <c r="BE83" s="32"/>
    </row>
    <row r="84" spans="1:91" s="4" customFormat="1" ht="12" customHeight="1">
      <c r="B84" s="51"/>
      <c r="C84" s="27" t="s">
        <v>13</v>
      </c>
      <c r="L84" s="4" t="str">
        <f>K5</f>
        <v>530_Kolin_Kolej_1A</v>
      </c>
      <c r="AR84" s="51"/>
    </row>
    <row r="85" spans="1:91" s="5" customFormat="1" ht="36.9" customHeight="1">
      <c r="B85" s="52"/>
      <c r="C85" s="53" t="s">
        <v>16</v>
      </c>
      <c r="L85" s="240" t="str">
        <f>K6</f>
        <v>Dokončení překladiště KD Kolín - Kolej č. 1a</v>
      </c>
      <c r="M85" s="241"/>
      <c r="N85" s="241"/>
      <c r="O85" s="241"/>
      <c r="P85" s="241"/>
      <c r="Q85" s="241"/>
      <c r="R85" s="241"/>
      <c r="S85" s="241"/>
      <c r="T85" s="241"/>
      <c r="U85" s="241"/>
      <c r="V85" s="241"/>
      <c r="W85" s="241"/>
      <c r="X85" s="241"/>
      <c r="Y85" s="241"/>
      <c r="Z85" s="241"/>
      <c r="AA85" s="241"/>
      <c r="AB85" s="241"/>
      <c r="AC85" s="241"/>
      <c r="AD85" s="241"/>
      <c r="AE85" s="241"/>
      <c r="AF85" s="241"/>
      <c r="AG85" s="241"/>
      <c r="AH85" s="241"/>
      <c r="AI85" s="241"/>
      <c r="AJ85" s="241"/>
      <c r="AK85" s="241"/>
      <c r="AL85" s="241"/>
      <c r="AM85" s="241"/>
      <c r="AN85" s="241"/>
      <c r="AO85" s="241"/>
      <c r="AR85" s="52"/>
    </row>
    <row r="86" spans="1:91" s="2" customFormat="1" ht="6.9" customHeight="1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3"/>
      <c r="BE86" s="32"/>
    </row>
    <row r="87" spans="1:91" s="2" customFormat="1" ht="12" customHeight="1">
      <c r="A87" s="32"/>
      <c r="B87" s="33"/>
      <c r="C87" s="27" t="s">
        <v>20</v>
      </c>
      <c r="D87" s="32"/>
      <c r="E87" s="32"/>
      <c r="F87" s="32"/>
      <c r="G87" s="32"/>
      <c r="H87" s="32"/>
      <c r="I87" s="32"/>
      <c r="J87" s="32"/>
      <c r="K87" s="32"/>
      <c r="L87" s="54" t="str">
        <f>IF(K8="","",K8)</f>
        <v>Kolín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7" t="s">
        <v>22</v>
      </c>
      <c r="AJ87" s="32"/>
      <c r="AK87" s="32"/>
      <c r="AL87" s="32"/>
      <c r="AM87" s="242" t="str">
        <f>IF(AN8= "","",AN8)</f>
        <v>26. 10. 2020</v>
      </c>
      <c r="AN87" s="242"/>
      <c r="AO87" s="32"/>
      <c r="AP87" s="32"/>
      <c r="AQ87" s="32"/>
      <c r="AR87" s="33"/>
      <c r="BE87" s="32"/>
    </row>
    <row r="88" spans="1:91" s="2" customFormat="1" ht="6.9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3"/>
      <c r="BE88" s="32"/>
    </row>
    <row r="89" spans="1:91" s="2" customFormat="1" ht="25.65" customHeight="1">
      <c r="A89" s="32"/>
      <c r="B89" s="33"/>
      <c r="C89" s="27" t="s">
        <v>24</v>
      </c>
      <c r="D89" s="32"/>
      <c r="E89" s="32"/>
      <c r="F89" s="32"/>
      <c r="G89" s="32"/>
      <c r="H89" s="32"/>
      <c r="I89" s="32"/>
      <c r="J89" s="32"/>
      <c r="K89" s="32"/>
      <c r="L89" s="4" t="str">
        <f>IF(E11= "","",E11)</f>
        <v>T-PORT, spol. s r.o.,Jankovcova 6,170 04 Praha 7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7" t="s">
        <v>32</v>
      </c>
      <c r="AJ89" s="32"/>
      <c r="AK89" s="32"/>
      <c r="AL89" s="32"/>
      <c r="AM89" s="243" t="str">
        <f>IF(E17="","",E17)</f>
        <v>Ing. Jan Ježek, Bajkalská 672/14, 100 00 Praha 10</v>
      </c>
      <c r="AN89" s="244"/>
      <c r="AO89" s="244"/>
      <c r="AP89" s="244"/>
      <c r="AQ89" s="32"/>
      <c r="AR89" s="33"/>
      <c r="AS89" s="245" t="s">
        <v>60</v>
      </c>
      <c r="AT89" s="246"/>
      <c r="AU89" s="56"/>
      <c r="AV89" s="56"/>
      <c r="AW89" s="56"/>
      <c r="AX89" s="56"/>
      <c r="AY89" s="56"/>
      <c r="AZ89" s="56"/>
      <c r="BA89" s="56"/>
      <c r="BB89" s="56"/>
      <c r="BC89" s="56"/>
      <c r="BD89" s="57"/>
      <c r="BE89" s="32"/>
    </row>
    <row r="90" spans="1:91" s="2" customFormat="1" ht="25.65" customHeight="1">
      <c r="A90" s="32"/>
      <c r="B90" s="33"/>
      <c r="C90" s="27" t="s">
        <v>30</v>
      </c>
      <c r="D90" s="32"/>
      <c r="E90" s="32"/>
      <c r="F90" s="32"/>
      <c r="G90" s="32"/>
      <c r="H90" s="32"/>
      <c r="I90" s="32"/>
      <c r="J90" s="32"/>
      <c r="K90" s="32"/>
      <c r="L90" s="4" t="str">
        <f>IF(E14= "Vyplň údaj","",E14)</f>
        <v/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7" t="s">
        <v>37</v>
      </c>
      <c r="AJ90" s="32"/>
      <c r="AK90" s="32"/>
      <c r="AL90" s="32"/>
      <c r="AM90" s="243" t="str">
        <f>IF(E20="","",E20)</f>
        <v>Ing. Jan Ježek, Bajkalská 672/14, 100 00 Praha 10</v>
      </c>
      <c r="AN90" s="244"/>
      <c r="AO90" s="244"/>
      <c r="AP90" s="244"/>
      <c r="AQ90" s="32"/>
      <c r="AR90" s="33"/>
      <c r="AS90" s="247"/>
      <c r="AT90" s="248"/>
      <c r="AU90" s="58"/>
      <c r="AV90" s="58"/>
      <c r="AW90" s="58"/>
      <c r="AX90" s="58"/>
      <c r="AY90" s="58"/>
      <c r="AZ90" s="58"/>
      <c r="BA90" s="58"/>
      <c r="BB90" s="58"/>
      <c r="BC90" s="58"/>
      <c r="BD90" s="59"/>
      <c r="BE90" s="32"/>
    </row>
    <row r="91" spans="1:91" s="2" customFormat="1" ht="10.8" customHeight="1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3"/>
      <c r="AS91" s="247"/>
      <c r="AT91" s="248"/>
      <c r="AU91" s="58"/>
      <c r="AV91" s="58"/>
      <c r="AW91" s="58"/>
      <c r="AX91" s="58"/>
      <c r="AY91" s="58"/>
      <c r="AZ91" s="58"/>
      <c r="BA91" s="58"/>
      <c r="BB91" s="58"/>
      <c r="BC91" s="58"/>
      <c r="BD91" s="59"/>
      <c r="BE91" s="32"/>
    </row>
    <row r="92" spans="1:91" s="2" customFormat="1" ht="29.25" customHeight="1">
      <c r="A92" s="32"/>
      <c r="B92" s="33"/>
      <c r="C92" s="249" t="s">
        <v>61</v>
      </c>
      <c r="D92" s="250"/>
      <c r="E92" s="250"/>
      <c r="F92" s="250"/>
      <c r="G92" s="250"/>
      <c r="H92" s="60"/>
      <c r="I92" s="251" t="s">
        <v>62</v>
      </c>
      <c r="J92" s="250"/>
      <c r="K92" s="250"/>
      <c r="L92" s="250"/>
      <c r="M92" s="250"/>
      <c r="N92" s="250"/>
      <c r="O92" s="250"/>
      <c r="P92" s="250"/>
      <c r="Q92" s="250"/>
      <c r="R92" s="250"/>
      <c r="S92" s="250"/>
      <c r="T92" s="250"/>
      <c r="U92" s="250"/>
      <c r="V92" s="250"/>
      <c r="W92" s="250"/>
      <c r="X92" s="250"/>
      <c r="Y92" s="250"/>
      <c r="Z92" s="250"/>
      <c r="AA92" s="250"/>
      <c r="AB92" s="250"/>
      <c r="AC92" s="250"/>
      <c r="AD92" s="250"/>
      <c r="AE92" s="250"/>
      <c r="AF92" s="250"/>
      <c r="AG92" s="252" t="s">
        <v>63</v>
      </c>
      <c r="AH92" s="250"/>
      <c r="AI92" s="250"/>
      <c r="AJ92" s="250"/>
      <c r="AK92" s="250"/>
      <c r="AL92" s="250"/>
      <c r="AM92" s="250"/>
      <c r="AN92" s="251" t="s">
        <v>64</v>
      </c>
      <c r="AO92" s="250"/>
      <c r="AP92" s="253"/>
      <c r="AQ92" s="61" t="s">
        <v>65</v>
      </c>
      <c r="AR92" s="33"/>
      <c r="AS92" s="62" t="s">
        <v>66</v>
      </c>
      <c r="AT92" s="63" t="s">
        <v>67</v>
      </c>
      <c r="AU92" s="63" t="s">
        <v>68</v>
      </c>
      <c r="AV92" s="63" t="s">
        <v>69</v>
      </c>
      <c r="AW92" s="63" t="s">
        <v>70</v>
      </c>
      <c r="AX92" s="63" t="s">
        <v>71</v>
      </c>
      <c r="AY92" s="63" t="s">
        <v>72</v>
      </c>
      <c r="AZ92" s="63" t="s">
        <v>73</v>
      </c>
      <c r="BA92" s="63" t="s">
        <v>74</v>
      </c>
      <c r="BB92" s="63" t="s">
        <v>75</v>
      </c>
      <c r="BC92" s="63" t="s">
        <v>76</v>
      </c>
      <c r="BD92" s="64" t="s">
        <v>77</v>
      </c>
      <c r="BE92" s="32"/>
    </row>
    <row r="93" spans="1:91" s="2" customFormat="1" ht="10.8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3"/>
      <c r="AS93" s="65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7"/>
      <c r="BE93" s="32"/>
    </row>
    <row r="94" spans="1:91" s="6" customFormat="1" ht="32.4" customHeight="1">
      <c r="B94" s="68"/>
      <c r="C94" s="69" t="s">
        <v>78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257">
        <f>ROUND(SUM(AG95:AG96),2)</f>
        <v>0</v>
      </c>
      <c r="AH94" s="257"/>
      <c r="AI94" s="257"/>
      <c r="AJ94" s="257"/>
      <c r="AK94" s="257"/>
      <c r="AL94" s="257"/>
      <c r="AM94" s="257"/>
      <c r="AN94" s="258">
        <f>SUM(AG94,AT94)</f>
        <v>0</v>
      </c>
      <c r="AO94" s="258"/>
      <c r="AP94" s="258"/>
      <c r="AQ94" s="72" t="s">
        <v>1</v>
      </c>
      <c r="AR94" s="68"/>
      <c r="AS94" s="73">
        <f>ROUND(SUM(AS95:AS96),2)</f>
        <v>0</v>
      </c>
      <c r="AT94" s="74">
        <f>ROUND(SUM(AV94:AW94),2)</f>
        <v>0</v>
      </c>
      <c r="AU94" s="75">
        <f>ROUND(SUM(AU95:AU96),5)</f>
        <v>0</v>
      </c>
      <c r="AV94" s="74">
        <f>ROUND(AZ94*L29,2)</f>
        <v>0</v>
      </c>
      <c r="AW94" s="74">
        <f>ROUND(BA94*L30,2)</f>
        <v>0</v>
      </c>
      <c r="AX94" s="74">
        <f>ROUND(BB94*L29,2)</f>
        <v>0</v>
      </c>
      <c r="AY94" s="74">
        <f>ROUND(BC94*L30,2)</f>
        <v>0</v>
      </c>
      <c r="AZ94" s="74">
        <f>ROUND(SUM(AZ95:AZ96),2)</f>
        <v>0</v>
      </c>
      <c r="BA94" s="74">
        <f>ROUND(SUM(BA95:BA96),2)</f>
        <v>0</v>
      </c>
      <c r="BB94" s="74">
        <f>ROUND(SUM(BB95:BB96),2)</f>
        <v>0</v>
      </c>
      <c r="BC94" s="74">
        <f>ROUND(SUM(BC95:BC96),2)</f>
        <v>0</v>
      </c>
      <c r="BD94" s="76">
        <f>ROUND(SUM(BD95:BD96),2)</f>
        <v>0</v>
      </c>
      <c r="BS94" s="77" t="s">
        <v>79</v>
      </c>
      <c r="BT94" s="77" t="s">
        <v>80</v>
      </c>
      <c r="BU94" s="78" t="s">
        <v>81</v>
      </c>
      <c r="BV94" s="77" t="s">
        <v>82</v>
      </c>
      <c r="BW94" s="77" t="s">
        <v>4</v>
      </c>
      <c r="BX94" s="77" t="s">
        <v>83</v>
      </c>
      <c r="CL94" s="77" t="s">
        <v>1</v>
      </c>
    </row>
    <row r="95" spans="1:91" s="7" customFormat="1" ht="16.5" customHeight="1">
      <c r="A95" s="79" t="s">
        <v>84</v>
      </c>
      <c r="B95" s="80"/>
      <c r="C95" s="81"/>
      <c r="D95" s="256" t="s">
        <v>85</v>
      </c>
      <c r="E95" s="256"/>
      <c r="F95" s="256"/>
      <c r="G95" s="256"/>
      <c r="H95" s="256"/>
      <c r="I95" s="82"/>
      <c r="J95" s="256" t="s">
        <v>86</v>
      </c>
      <c r="K95" s="256"/>
      <c r="L95" s="256"/>
      <c r="M95" s="256"/>
      <c r="N95" s="256"/>
      <c r="O95" s="256"/>
      <c r="P95" s="256"/>
      <c r="Q95" s="256"/>
      <c r="R95" s="256"/>
      <c r="S95" s="256"/>
      <c r="T95" s="256"/>
      <c r="U95" s="256"/>
      <c r="V95" s="256"/>
      <c r="W95" s="256"/>
      <c r="X95" s="256"/>
      <c r="Y95" s="256"/>
      <c r="Z95" s="256"/>
      <c r="AA95" s="256"/>
      <c r="AB95" s="256"/>
      <c r="AC95" s="256"/>
      <c r="AD95" s="256"/>
      <c r="AE95" s="256"/>
      <c r="AF95" s="256"/>
      <c r="AG95" s="254">
        <f>'530_0 - Rekonstrukce vleč...'!J30</f>
        <v>0</v>
      </c>
      <c r="AH95" s="255"/>
      <c r="AI95" s="255"/>
      <c r="AJ95" s="255"/>
      <c r="AK95" s="255"/>
      <c r="AL95" s="255"/>
      <c r="AM95" s="255"/>
      <c r="AN95" s="254">
        <f>SUM(AG95,AT95)</f>
        <v>0</v>
      </c>
      <c r="AO95" s="255"/>
      <c r="AP95" s="255"/>
      <c r="AQ95" s="83" t="s">
        <v>87</v>
      </c>
      <c r="AR95" s="80"/>
      <c r="AS95" s="84">
        <v>0</v>
      </c>
      <c r="AT95" s="85">
        <f>ROUND(SUM(AV95:AW95),2)</f>
        <v>0</v>
      </c>
      <c r="AU95" s="86">
        <f>'530_0 - Rekonstrukce vleč...'!P119</f>
        <v>0</v>
      </c>
      <c r="AV95" s="85">
        <f>'530_0 - Rekonstrukce vleč...'!J33</f>
        <v>0</v>
      </c>
      <c r="AW95" s="85">
        <f>'530_0 - Rekonstrukce vleč...'!J34</f>
        <v>0</v>
      </c>
      <c r="AX95" s="85">
        <f>'530_0 - Rekonstrukce vleč...'!J35</f>
        <v>0</v>
      </c>
      <c r="AY95" s="85">
        <f>'530_0 - Rekonstrukce vleč...'!J36</f>
        <v>0</v>
      </c>
      <c r="AZ95" s="85">
        <f>'530_0 - Rekonstrukce vleč...'!F33</f>
        <v>0</v>
      </c>
      <c r="BA95" s="85">
        <f>'530_0 - Rekonstrukce vleč...'!F34</f>
        <v>0</v>
      </c>
      <c r="BB95" s="85">
        <f>'530_0 - Rekonstrukce vleč...'!F35</f>
        <v>0</v>
      </c>
      <c r="BC95" s="85">
        <f>'530_0 - Rekonstrukce vleč...'!F36</f>
        <v>0</v>
      </c>
      <c r="BD95" s="87">
        <f>'530_0 - Rekonstrukce vleč...'!F37</f>
        <v>0</v>
      </c>
      <c r="BT95" s="88" t="s">
        <v>88</v>
      </c>
      <c r="BV95" s="88" t="s">
        <v>82</v>
      </c>
      <c r="BW95" s="88" t="s">
        <v>89</v>
      </c>
      <c r="BX95" s="88" t="s">
        <v>4</v>
      </c>
      <c r="CL95" s="88" t="s">
        <v>90</v>
      </c>
      <c r="CM95" s="88" t="s">
        <v>91</v>
      </c>
    </row>
    <row r="96" spans="1:91" s="7" customFormat="1" ht="16.5" customHeight="1">
      <c r="A96" s="79" t="s">
        <v>84</v>
      </c>
      <c r="B96" s="80"/>
      <c r="C96" s="81"/>
      <c r="D96" s="256" t="s">
        <v>92</v>
      </c>
      <c r="E96" s="256"/>
      <c r="F96" s="256"/>
      <c r="G96" s="256"/>
      <c r="H96" s="256"/>
      <c r="I96" s="82"/>
      <c r="J96" s="256" t="s">
        <v>93</v>
      </c>
      <c r="K96" s="256"/>
      <c r="L96" s="256"/>
      <c r="M96" s="256"/>
      <c r="N96" s="256"/>
      <c r="O96" s="256"/>
      <c r="P96" s="256"/>
      <c r="Q96" s="256"/>
      <c r="R96" s="256"/>
      <c r="S96" s="256"/>
      <c r="T96" s="256"/>
      <c r="U96" s="256"/>
      <c r="V96" s="256"/>
      <c r="W96" s="256"/>
      <c r="X96" s="256"/>
      <c r="Y96" s="256"/>
      <c r="Z96" s="256"/>
      <c r="AA96" s="256"/>
      <c r="AB96" s="256"/>
      <c r="AC96" s="256"/>
      <c r="AD96" s="256"/>
      <c r="AE96" s="256"/>
      <c r="AF96" s="256"/>
      <c r="AG96" s="254">
        <f>'530_1 - SO 01 Kolej č. 1a'!J30</f>
        <v>0</v>
      </c>
      <c r="AH96" s="255"/>
      <c r="AI96" s="255"/>
      <c r="AJ96" s="255"/>
      <c r="AK96" s="255"/>
      <c r="AL96" s="255"/>
      <c r="AM96" s="255"/>
      <c r="AN96" s="254">
        <f>SUM(AG96,AT96)</f>
        <v>0</v>
      </c>
      <c r="AO96" s="255"/>
      <c r="AP96" s="255"/>
      <c r="AQ96" s="83" t="s">
        <v>87</v>
      </c>
      <c r="AR96" s="80"/>
      <c r="AS96" s="89">
        <v>0</v>
      </c>
      <c r="AT96" s="90">
        <f>ROUND(SUM(AV96:AW96),2)</f>
        <v>0</v>
      </c>
      <c r="AU96" s="91">
        <f>'530_1 - SO 01 Kolej č. 1a'!P121</f>
        <v>0</v>
      </c>
      <c r="AV96" s="90">
        <f>'530_1 - SO 01 Kolej č. 1a'!J33</f>
        <v>0</v>
      </c>
      <c r="AW96" s="90">
        <f>'530_1 - SO 01 Kolej č. 1a'!J34</f>
        <v>0</v>
      </c>
      <c r="AX96" s="90">
        <f>'530_1 - SO 01 Kolej č. 1a'!J35</f>
        <v>0</v>
      </c>
      <c r="AY96" s="90">
        <f>'530_1 - SO 01 Kolej č. 1a'!J36</f>
        <v>0</v>
      </c>
      <c r="AZ96" s="90">
        <f>'530_1 - SO 01 Kolej č. 1a'!F33</f>
        <v>0</v>
      </c>
      <c r="BA96" s="90">
        <f>'530_1 - SO 01 Kolej č. 1a'!F34</f>
        <v>0</v>
      </c>
      <c r="BB96" s="90">
        <f>'530_1 - SO 01 Kolej č. 1a'!F35</f>
        <v>0</v>
      </c>
      <c r="BC96" s="90">
        <f>'530_1 - SO 01 Kolej č. 1a'!F36</f>
        <v>0</v>
      </c>
      <c r="BD96" s="92">
        <f>'530_1 - SO 01 Kolej č. 1a'!F37</f>
        <v>0</v>
      </c>
      <c r="BT96" s="88" t="s">
        <v>88</v>
      </c>
      <c r="BV96" s="88" t="s">
        <v>82</v>
      </c>
      <c r="BW96" s="88" t="s">
        <v>94</v>
      </c>
      <c r="BX96" s="88" t="s">
        <v>4</v>
      </c>
      <c r="CL96" s="88" t="s">
        <v>90</v>
      </c>
      <c r="CM96" s="88" t="s">
        <v>91</v>
      </c>
    </row>
    <row r="97" spans="1:57" s="2" customFormat="1" ht="30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3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</row>
    <row r="98" spans="1:57" s="2" customFormat="1" ht="6.9" customHeight="1">
      <c r="A98" s="32"/>
      <c r="B98" s="47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33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</row>
  </sheetData>
  <mergeCells count="46"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530_0 - Rekonstrukce vleč...'!C2" display="/" xr:uid="{00000000-0004-0000-0000-000000000000}"/>
    <hyperlink ref="A96" location="'530_1 - SO 01 Kolej č. 1a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33"/>
  <sheetViews>
    <sheetView showGridLines="0" workbookViewId="0"/>
  </sheetViews>
  <sheetFormatPr defaultRowHeight="13.8"/>
  <cols>
    <col min="1" max="1" width="8.28515625" style="1" customWidth="1"/>
    <col min="2" max="2" width="1.710937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" style="1" customWidth="1"/>
    <col min="8" max="8" width="11.42578125" style="1" customWidth="1"/>
    <col min="9" max="9" width="20.140625" style="93" customWidth="1"/>
    <col min="10" max="10" width="20.140625" style="1" customWidth="1"/>
    <col min="11" max="11" width="20.140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I2" s="93"/>
      <c r="L2" s="259" t="s">
        <v>5</v>
      </c>
      <c r="M2" s="225"/>
      <c r="N2" s="225"/>
      <c r="O2" s="225"/>
      <c r="P2" s="225"/>
      <c r="Q2" s="225"/>
      <c r="R2" s="225"/>
      <c r="S2" s="225"/>
      <c r="T2" s="225"/>
      <c r="U2" s="225"/>
      <c r="V2" s="225"/>
      <c r="AT2" s="17" t="s">
        <v>89</v>
      </c>
    </row>
    <row r="3" spans="1:46" s="1" customFormat="1" ht="6.9" customHeight="1">
      <c r="B3" s="18"/>
      <c r="C3" s="19"/>
      <c r="D3" s="19"/>
      <c r="E3" s="19"/>
      <c r="F3" s="19"/>
      <c r="G3" s="19"/>
      <c r="H3" s="19"/>
      <c r="I3" s="94"/>
      <c r="J3" s="19"/>
      <c r="K3" s="19"/>
      <c r="L3" s="20"/>
      <c r="AT3" s="17" t="s">
        <v>91</v>
      </c>
    </row>
    <row r="4" spans="1:46" s="1" customFormat="1" ht="24.9" customHeight="1">
      <c r="B4" s="20"/>
      <c r="D4" s="21" t="s">
        <v>95</v>
      </c>
      <c r="I4" s="93"/>
      <c r="L4" s="20"/>
      <c r="M4" s="95" t="s">
        <v>10</v>
      </c>
      <c r="AT4" s="17" t="s">
        <v>3</v>
      </c>
    </row>
    <row r="5" spans="1:46" s="1" customFormat="1" ht="6.9" customHeight="1">
      <c r="B5" s="20"/>
      <c r="I5" s="93"/>
      <c r="L5" s="20"/>
    </row>
    <row r="6" spans="1:46" s="1" customFormat="1" ht="12" customHeight="1">
      <c r="B6" s="20"/>
      <c r="D6" s="27" t="s">
        <v>16</v>
      </c>
      <c r="I6" s="93"/>
      <c r="L6" s="20"/>
    </row>
    <row r="7" spans="1:46" s="1" customFormat="1" ht="16.5" customHeight="1">
      <c r="B7" s="20"/>
      <c r="E7" s="260" t="str">
        <f>'Rekapitulace stavby'!K6</f>
        <v>Dokončení překladiště KD Kolín - Kolej č. 1a</v>
      </c>
      <c r="F7" s="261"/>
      <c r="G7" s="261"/>
      <c r="H7" s="261"/>
      <c r="I7" s="93"/>
      <c r="L7" s="20"/>
    </row>
    <row r="8" spans="1:46" s="2" customFormat="1" ht="12" customHeight="1">
      <c r="A8" s="32"/>
      <c r="B8" s="33"/>
      <c r="C8" s="32"/>
      <c r="D8" s="27" t="s">
        <v>96</v>
      </c>
      <c r="E8" s="32"/>
      <c r="F8" s="32"/>
      <c r="G8" s="32"/>
      <c r="H8" s="32"/>
      <c r="I8" s="96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40" t="s">
        <v>97</v>
      </c>
      <c r="F9" s="262"/>
      <c r="G9" s="262"/>
      <c r="H9" s="262"/>
      <c r="I9" s="96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0.199999999999999">
      <c r="A10" s="32"/>
      <c r="B10" s="33"/>
      <c r="C10" s="32"/>
      <c r="D10" s="32"/>
      <c r="E10" s="32"/>
      <c r="F10" s="32"/>
      <c r="G10" s="32"/>
      <c r="H10" s="32"/>
      <c r="I10" s="96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18</v>
      </c>
      <c r="E11" s="32"/>
      <c r="F11" s="25" t="s">
        <v>90</v>
      </c>
      <c r="G11" s="32"/>
      <c r="H11" s="32"/>
      <c r="I11" s="97" t="s">
        <v>19</v>
      </c>
      <c r="J11" s="25" t="s">
        <v>98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20</v>
      </c>
      <c r="E12" s="32"/>
      <c r="F12" s="25" t="s">
        <v>21</v>
      </c>
      <c r="G12" s="32"/>
      <c r="H12" s="32"/>
      <c r="I12" s="97" t="s">
        <v>22</v>
      </c>
      <c r="J12" s="55" t="str">
        <f>'Rekapitulace stavby'!AN8</f>
        <v>26. 10. 2020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21.75" customHeight="1">
      <c r="A13" s="32"/>
      <c r="B13" s="33"/>
      <c r="C13" s="32"/>
      <c r="D13" s="24" t="s">
        <v>99</v>
      </c>
      <c r="E13" s="32"/>
      <c r="F13" s="98" t="s">
        <v>100</v>
      </c>
      <c r="G13" s="32"/>
      <c r="H13" s="32"/>
      <c r="I13" s="99" t="s">
        <v>101</v>
      </c>
      <c r="J13" s="98" t="s">
        <v>102</v>
      </c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24</v>
      </c>
      <c r="E14" s="32"/>
      <c r="F14" s="32"/>
      <c r="G14" s="32"/>
      <c r="H14" s="32"/>
      <c r="I14" s="97" t="s">
        <v>25</v>
      </c>
      <c r="J14" s="25" t="s">
        <v>26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">
        <v>103</v>
      </c>
      <c r="F15" s="32"/>
      <c r="G15" s="32"/>
      <c r="H15" s="32"/>
      <c r="I15" s="97" t="s">
        <v>28</v>
      </c>
      <c r="J15" s="25" t="s">
        <v>104</v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" customHeight="1">
      <c r="A16" s="32"/>
      <c r="B16" s="33"/>
      <c r="C16" s="32"/>
      <c r="D16" s="32"/>
      <c r="E16" s="32"/>
      <c r="F16" s="32"/>
      <c r="G16" s="32"/>
      <c r="H16" s="32"/>
      <c r="I16" s="96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30</v>
      </c>
      <c r="E17" s="32"/>
      <c r="F17" s="32"/>
      <c r="G17" s="32"/>
      <c r="H17" s="32"/>
      <c r="I17" s="97" t="s">
        <v>25</v>
      </c>
      <c r="J17" s="28" t="str">
        <f>'Rekapitulace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63" t="str">
        <f>'Rekapitulace stavby'!E14</f>
        <v>Vyplň údaj</v>
      </c>
      <c r="F18" s="224"/>
      <c r="G18" s="224"/>
      <c r="H18" s="224"/>
      <c r="I18" s="97" t="s">
        <v>28</v>
      </c>
      <c r="J18" s="28" t="str">
        <f>'Rekapitulace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" customHeight="1">
      <c r="A19" s="32"/>
      <c r="B19" s="33"/>
      <c r="C19" s="32"/>
      <c r="D19" s="32"/>
      <c r="E19" s="32"/>
      <c r="F19" s="32"/>
      <c r="G19" s="32"/>
      <c r="H19" s="32"/>
      <c r="I19" s="96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32</v>
      </c>
      <c r="E20" s="32"/>
      <c r="F20" s="32"/>
      <c r="G20" s="32"/>
      <c r="H20" s="32"/>
      <c r="I20" s="97" t="s">
        <v>25</v>
      </c>
      <c r="J20" s="25" t="s">
        <v>33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">
        <v>34</v>
      </c>
      <c r="F21" s="32"/>
      <c r="G21" s="32"/>
      <c r="H21" s="32"/>
      <c r="I21" s="97" t="s">
        <v>28</v>
      </c>
      <c r="J21" s="25" t="s">
        <v>35</v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" customHeight="1">
      <c r="A22" s="32"/>
      <c r="B22" s="33"/>
      <c r="C22" s="32"/>
      <c r="D22" s="32"/>
      <c r="E22" s="32"/>
      <c r="F22" s="32"/>
      <c r="G22" s="32"/>
      <c r="H22" s="32"/>
      <c r="I22" s="96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37</v>
      </c>
      <c r="E23" s="32"/>
      <c r="F23" s="32"/>
      <c r="G23" s="32"/>
      <c r="H23" s="32"/>
      <c r="I23" s="97" t="s">
        <v>25</v>
      </c>
      <c r="J23" s="25" t="s">
        <v>33</v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">
        <v>34</v>
      </c>
      <c r="F24" s="32"/>
      <c r="G24" s="32"/>
      <c r="H24" s="32"/>
      <c r="I24" s="97" t="s">
        <v>28</v>
      </c>
      <c r="J24" s="25" t="s">
        <v>35</v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" customHeight="1">
      <c r="A25" s="32"/>
      <c r="B25" s="33"/>
      <c r="C25" s="32"/>
      <c r="D25" s="32"/>
      <c r="E25" s="32"/>
      <c r="F25" s="32"/>
      <c r="G25" s="32"/>
      <c r="H25" s="32"/>
      <c r="I25" s="96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38</v>
      </c>
      <c r="E26" s="32"/>
      <c r="F26" s="32"/>
      <c r="G26" s="32"/>
      <c r="H26" s="32"/>
      <c r="I26" s="96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00"/>
      <c r="B27" s="101"/>
      <c r="C27" s="100"/>
      <c r="D27" s="100"/>
      <c r="E27" s="229" t="s">
        <v>1</v>
      </c>
      <c r="F27" s="229"/>
      <c r="G27" s="229"/>
      <c r="H27" s="229"/>
      <c r="I27" s="102"/>
      <c r="J27" s="100"/>
      <c r="K27" s="100"/>
      <c r="L27" s="103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" customHeight="1">
      <c r="A28" s="32"/>
      <c r="B28" s="33"/>
      <c r="C28" s="32"/>
      <c r="D28" s="32"/>
      <c r="E28" s="32"/>
      <c r="F28" s="32"/>
      <c r="G28" s="32"/>
      <c r="H28" s="32"/>
      <c r="I28" s="96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" customHeight="1">
      <c r="A29" s="32"/>
      <c r="B29" s="33"/>
      <c r="C29" s="32"/>
      <c r="D29" s="66"/>
      <c r="E29" s="66"/>
      <c r="F29" s="66"/>
      <c r="G29" s="66"/>
      <c r="H29" s="66"/>
      <c r="I29" s="104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105" t="s">
        <v>40</v>
      </c>
      <c r="E30" s="32"/>
      <c r="F30" s="32"/>
      <c r="G30" s="32"/>
      <c r="H30" s="32"/>
      <c r="I30" s="96"/>
      <c r="J30" s="71">
        <f>ROUND(J119,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" customHeight="1">
      <c r="A31" s="32"/>
      <c r="B31" s="33"/>
      <c r="C31" s="32"/>
      <c r="D31" s="66"/>
      <c r="E31" s="66"/>
      <c r="F31" s="66"/>
      <c r="G31" s="66"/>
      <c r="H31" s="66"/>
      <c r="I31" s="104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" customHeight="1">
      <c r="A32" s="32"/>
      <c r="B32" s="33"/>
      <c r="C32" s="32"/>
      <c r="D32" s="32"/>
      <c r="E32" s="32"/>
      <c r="F32" s="36" t="s">
        <v>42</v>
      </c>
      <c r="G32" s="32"/>
      <c r="H32" s="32"/>
      <c r="I32" s="106" t="s">
        <v>41</v>
      </c>
      <c r="J32" s="36" t="s">
        <v>43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" customHeight="1">
      <c r="A33" s="32"/>
      <c r="B33" s="33"/>
      <c r="C33" s="32"/>
      <c r="D33" s="107" t="s">
        <v>44</v>
      </c>
      <c r="E33" s="27" t="s">
        <v>45</v>
      </c>
      <c r="F33" s="108">
        <f>ROUND((SUM(BE119:BE132)),  2)</f>
        <v>0</v>
      </c>
      <c r="G33" s="32"/>
      <c r="H33" s="32"/>
      <c r="I33" s="109">
        <v>0.21</v>
      </c>
      <c r="J33" s="108">
        <f>ROUND(((SUM(BE119:BE132))*I33),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" customHeight="1">
      <c r="A34" s="32"/>
      <c r="B34" s="33"/>
      <c r="C34" s="32"/>
      <c r="D34" s="32"/>
      <c r="E34" s="27" t="s">
        <v>46</v>
      </c>
      <c r="F34" s="108">
        <f>ROUND((SUM(BF119:BF132)),  2)</f>
        <v>0</v>
      </c>
      <c r="G34" s="32"/>
      <c r="H34" s="32"/>
      <c r="I34" s="109">
        <v>0.15</v>
      </c>
      <c r="J34" s="108">
        <f>ROUND(((SUM(BF119:BF132))*I34),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" hidden="1" customHeight="1">
      <c r="A35" s="32"/>
      <c r="B35" s="33"/>
      <c r="C35" s="32"/>
      <c r="D35" s="32"/>
      <c r="E35" s="27" t="s">
        <v>47</v>
      </c>
      <c r="F35" s="108">
        <f>ROUND((SUM(BG119:BG132)),  2)</f>
        <v>0</v>
      </c>
      <c r="G35" s="32"/>
      <c r="H35" s="32"/>
      <c r="I35" s="109">
        <v>0.21</v>
      </c>
      <c r="J35" s="108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" hidden="1" customHeight="1">
      <c r="A36" s="32"/>
      <c r="B36" s="33"/>
      <c r="C36" s="32"/>
      <c r="D36" s="32"/>
      <c r="E36" s="27" t="s">
        <v>48</v>
      </c>
      <c r="F36" s="108">
        <f>ROUND((SUM(BH119:BH132)),  2)</f>
        <v>0</v>
      </c>
      <c r="G36" s="32"/>
      <c r="H36" s="32"/>
      <c r="I36" s="109">
        <v>0.15</v>
      </c>
      <c r="J36" s="108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" hidden="1" customHeight="1">
      <c r="A37" s="32"/>
      <c r="B37" s="33"/>
      <c r="C37" s="32"/>
      <c r="D37" s="32"/>
      <c r="E37" s="27" t="s">
        <v>49</v>
      </c>
      <c r="F37" s="108">
        <f>ROUND((SUM(BI119:BI132)),  2)</f>
        <v>0</v>
      </c>
      <c r="G37" s="32"/>
      <c r="H37" s="32"/>
      <c r="I37" s="109">
        <v>0</v>
      </c>
      <c r="J37" s="108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" customHeight="1">
      <c r="A38" s="32"/>
      <c r="B38" s="33"/>
      <c r="C38" s="32"/>
      <c r="D38" s="32"/>
      <c r="E38" s="32"/>
      <c r="F38" s="32"/>
      <c r="G38" s="32"/>
      <c r="H38" s="32"/>
      <c r="I38" s="96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10"/>
      <c r="D39" s="111" t="s">
        <v>50</v>
      </c>
      <c r="E39" s="60"/>
      <c r="F39" s="60"/>
      <c r="G39" s="112" t="s">
        <v>51</v>
      </c>
      <c r="H39" s="113" t="s">
        <v>52</v>
      </c>
      <c r="I39" s="114"/>
      <c r="J39" s="115">
        <f>SUM(J30:J37)</f>
        <v>0</v>
      </c>
      <c r="K39" s="116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" customHeight="1">
      <c r="A40" s="32"/>
      <c r="B40" s="33"/>
      <c r="C40" s="32"/>
      <c r="D40" s="32"/>
      <c r="E40" s="32"/>
      <c r="F40" s="32"/>
      <c r="G40" s="32"/>
      <c r="H40" s="32"/>
      <c r="I40" s="96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" customHeight="1">
      <c r="B41" s="20"/>
      <c r="I41" s="93"/>
      <c r="L41" s="20"/>
    </row>
    <row r="42" spans="1:31" s="1" customFormat="1" ht="14.4" customHeight="1">
      <c r="B42" s="20"/>
      <c r="I42" s="93"/>
      <c r="L42" s="20"/>
    </row>
    <row r="43" spans="1:31" s="1" customFormat="1" ht="14.4" customHeight="1">
      <c r="B43" s="20"/>
      <c r="I43" s="93"/>
      <c r="L43" s="20"/>
    </row>
    <row r="44" spans="1:31" s="1" customFormat="1" ht="14.4" customHeight="1">
      <c r="B44" s="20"/>
      <c r="I44" s="93"/>
      <c r="L44" s="20"/>
    </row>
    <row r="45" spans="1:31" s="1" customFormat="1" ht="14.4" customHeight="1">
      <c r="B45" s="20"/>
      <c r="I45" s="93"/>
      <c r="L45" s="20"/>
    </row>
    <row r="46" spans="1:31" s="1" customFormat="1" ht="14.4" customHeight="1">
      <c r="B46" s="20"/>
      <c r="I46" s="93"/>
      <c r="L46" s="20"/>
    </row>
    <row r="47" spans="1:31" s="1" customFormat="1" ht="14.4" customHeight="1">
      <c r="B47" s="20"/>
      <c r="I47" s="93"/>
      <c r="L47" s="20"/>
    </row>
    <row r="48" spans="1:31" s="1" customFormat="1" ht="14.4" customHeight="1">
      <c r="B48" s="20"/>
      <c r="I48" s="93"/>
      <c r="L48" s="20"/>
    </row>
    <row r="49" spans="1:31" s="2" customFormat="1" ht="14.4" customHeight="1">
      <c r="B49" s="42"/>
      <c r="D49" s="43" t="s">
        <v>53</v>
      </c>
      <c r="E49" s="44"/>
      <c r="F49" s="44"/>
      <c r="G49" s="43" t="s">
        <v>54</v>
      </c>
      <c r="H49" s="44"/>
      <c r="I49" s="117"/>
      <c r="J49" s="44"/>
      <c r="K49" s="44"/>
      <c r="L49" s="42"/>
    </row>
    <row r="50" spans="1:31" ht="10.199999999999999">
      <c r="B50" s="20"/>
      <c r="L50" s="20"/>
    </row>
    <row r="51" spans="1:31" ht="10.199999999999999">
      <c r="B51" s="20"/>
      <c r="L51" s="20"/>
    </row>
    <row r="52" spans="1:31" ht="10.199999999999999">
      <c r="B52" s="20"/>
      <c r="L52" s="20"/>
    </row>
    <row r="53" spans="1:31" ht="10.199999999999999">
      <c r="B53" s="20"/>
      <c r="L53" s="20"/>
    </row>
    <row r="54" spans="1:31" ht="10.199999999999999">
      <c r="B54" s="20"/>
      <c r="L54" s="20"/>
    </row>
    <row r="55" spans="1:31" ht="10.199999999999999">
      <c r="B55" s="20"/>
      <c r="L55" s="20"/>
    </row>
    <row r="56" spans="1:31" ht="10.199999999999999">
      <c r="B56" s="20"/>
      <c r="L56" s="20"/>
    </row>
    <row r="57" spans="1:31" ht="10.199999999999999">
      <c r="B57" s="20"/>
      <c r="L57" s="20"/>
    </row>
    <row r="58" spans="1:31" ht="10.199999999999999">
      <c r="B58" s="20"/>
      <c r="L58" s="20"/>
    </row>
    <row r="59" spans="1:31" ht="10.199999999999999">
      <c r="B59" s="20"/>
      <c r="L59" s="20"/>
    </row>
    <row r="60" spans="1:31" s="2" customFormat="1" ht="13.2">
      <c r="A60" s="32"/>
      <c r="B60" s="33"/>
      <c r="C60" s="32"/>
      <c r="D60" s="45" t="s">
        <v>55</v>
      </c>
      <c r="E60" s="35"/>
      <c r="F60" s="118" t="s">
        <v>56</v>
      </c>
      <c r="G60" s="45" t="s">
        <v>55</v>
      </c>
      <c r="H60" s="35"/>
      <c r="I60" s="119"/>
      <c r="J60" s="120" t="s">
        <v>56</v>
      </c>
      <c r="K60" s="35"/>
      <c r="L60" s="4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</row>
    <row r="61" spans="1:31" ht="10.199999999999999">
      <c r="B61" s="20"/>
      <c r="L61" s="20"/>
    </row>
    <row r="62" spans="1:31" ht="10.199999999999999">
      <c r="B62" s="20"/>
      <c r="L62" s="20"/>
    </row>
    <row r="63" spans="1:31" ht="10.199999999999999">
      <c r="B63" s="20"/>
      <c r="L63" s="20"/>
    </row>
    <row r="64" spans="1:31" s="2" customFormat="1" ht="13.2">
      <c r="A64" s="32"/>
      <c r="B64" s="33"/>
      <c r="C64" s="32"/>
      <c r="D64" s="43" t="s">
        <v>57</v>
      </c>
      <c r="E64" s="46"/>
      <c r="F64" s="46"/>
      <c r="G64" s="43" t="s">
        <v>58</v>
      </c>
      <c r="H64" s="46"/>
      <c r="I64" s="121"/>
      <c r="J64" s="46"/>
      <c r="K64" s="46"/>
      <c r="L64" s="4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5" spans="1:31" ht="10.199999999999999">
      <c r="B65" s="20"/>
      <c r="L65" s="20"/>
    </row>
    <row r="66" spans="1:31" ht="10.199999999999999">
      <c r="B66" s="20"/>
      <c r="L66" s="20"/>
    </row>
    <row r="67" spans="1:31" ht="10.199999999999999">
      <c r="B67" s="20"/>
      <c r="L67" s="20"/>
    </row>
    <row r="68" spans="1:31" ht="10.199999999999999">
      <c r="B68" s="20"/>
      <c r="L68" s="20"/>
    </row>
    <row r="69" spans="1:31" ht="10.199999999999999">
      <c r="B69" s="20"/>
      <c r="L69" s="20"/>
    </row>
    <row r="70" spans="1:31" ht="10.199999999999999">
      <c r="B70" s="20"/>
      <c r="L70" s="20"/>
    </row>
    <row r="71" spans="1:31" ht="10.199999999999999">
      <c r="B71" s="20"/>
      <c r="L71" s="20"/>
    </row>
    <row r="72" spans="1:31" ht="10.199999999999999">
      <c r="B72" s="20"/>
      <c r="L72" s="20"/>
    </row>
    <row r="73" spans="1:31" ht="10.199999999999999">
      <c r="B73" s="20"/>
      <c r="L73" s="20"/>
    </row>
    <row r="74" spans="1:31" ht="10.199999999999999">
      <c r="B74" s="20"/>
      <c r="L74" s="20"/>
    </row>
    <row r="75" spans="1:31" s="2" customFormat="1" ht="13.2">
      <c r="A75" s="32"/>
      <c r="B75" s="33"/>
      <c r="C75" s="32"/>
      <c r="D75" s="45" t="s">
        <v>55</v>
      </c>
      <c r="E75" s="35"/>
      <c r="F75" s="118" t="s">
        <v>56</v>
      </c>
      <c r="G75" s="45" t="s">
        <v>55</v>
      </c>
      <c r="H75" s="35"/>
      <c r="I75" s="119"/>
      <c r="J75" s="120" t="s">
        <v>56</v>
      </c>
      <c r="K75" s="35"/>
      <c r="L75" s="4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4.4" customHeight="1">
      <c r="A76" s="32"/>
      <c r="B76" s="47"/>
      <c r="C76" s="48"/>
      <c r="D76" s="48"/>
      <c r="E76" s="48"/>
      <c r="F76" s="48"/>
      <c r="G76" s="48"/>
      <c r="H76" s="48"/>
      <c r="I76" s="122"/>
      <c r="J76" s="48"/>
      <c r="K76" s="48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80" spans="1:31" s="2" customFormat="1" ht="6.9" hidden="1" customHeight="1">
      <c r="A80" s="32"/>
      <c r="B80" s="49"/>
      <c r="C80" s="50"/>
      <c r="D80" s="50"/>
      <c r="E80" s="50"/>
      <c r="F80" s="50"/>
      <c r="G80" s="50"/>
      <c r="H80" s="50"/>
      <c r="I80" s="123"/>
      <c r="J80" s="50"/>
      <c r="K80" s="50"/>
      <c r="L80" s="4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47" s="2" customFormat="1" ht="24.9" hidden="1" customHeight="1">
      <c r="A81" s="32"/>
      <c r="B81" s="33"/>
      <c r="C81" s="21" t="s">
        <v>105</v>
      </c>
      <c r="D81" s="32"/>
      <c r="E81" s="32"/>
      <c r="F81" s="32"/>
      <c r="G81" s="32"/>
      <c r="H81" s="32"/>
      <c r="I81" s="96"/>
      <c r="J81" s="32"/>
      <c r="K81" s="32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6.9" hidden="1" customHeight="1">
      <c r="A82" s="32"/>
      <c r="B82" s="33"/>
      <c r="C82" s="32"/>
      <c r="D82" s="32"/>
      <c r="E82" s="32"/>
      <c r="F82" s="32"/>
      <c r="G82" s="32"/>
      <c r="H82" s="32"/>
      <c r="I82" s="96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12" hidden="1" customHeight="1">
      <c r="A83" s="32"/>
      <c r="B83" s="33"/>
      <c r="C83" s="27" t="s">
        <v>16</v>
      </c>
      <c r="D83" s="32"/>
      <c r="E83" s="32"/>
      <c r="F83" s="32"/>
      <c r="G83" s="32"/>
      <c r="H83" s="32"/>
      <c r="I83" s="96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6.5" hidden="1" customHeight="1">
      <c r="A84" s="32"/>
      <c r="B84" s="33"/>
      <c r="C84" s="32"/>
      <c r="D84" s="32"/>
      <c r="E84" s="260" t="str">
        <f>E7</f>
        <v>Dokončení překladiště KD Kolín - Kolej č. 1a</v>
      </c>
      <c r="F84" s="261"/>
      <c r="G84" s="261"/>
      <c r="H84" s="261"/>
      <c r="I84" s="96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2" hidden="1" customHeight="1">
      <c r="A85" s="32"/>
      <c r="B85" s="33"/>
      <c r="C85" s="27" t="s">
        <v>96</v>
      </c>
      <c r="D85" s="32"/>
      <c r="E85" s="32"/>
      <c r="F85" s="32"/>
      <c r="G85" s="32"/>
      <c r="H85" s="32"/>
      <c r="I85" s="96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6.5" hidden="1" customHeight="1">
      <c r="A86" s="32"/>
      <c r="B86" s="33"/>
      <c r="C86" s="32"/>
      <c r="D86" s="32"/>
      <c r="E86" s="240" t="str">
        <f>E9</f>
        <v>530_0 - Rekonstrukce vlečky přístav Kolín  VRN</v>
      </c>
      <c r="F86" s="262"/>
      <c r="G86" s="262"/>
      <c r="H86" s="262"/>
      <c r="I86" s="96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6.9" hidden="1" customHeight="1">
      <c r="A87" s="32"/>
      <c r="B87" s="33"/>
      <c r="C87" s="32"/>
      <c r="D87" s="32"/>
      <c r="E87" s="32"/>
      <c r="F87" s="32"/>
      <c r="G87" s="32"/>
      <c r="H87" s="32"/>
      <c r="I87" s="96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12" hidden="1" customHeight="1">
      <c r="A88" s="32"/>
      <c r="B88" s="33"/>
      <c r="C88" s="27" t="s">
        <v>20</v>
      </c>
      <c r="D88" s="32"/>
      <c r="E88" s="32"/>
      <c r="F88" s="25" t="str">
        <f>F12</f>
        <v>Kolín</v>
      </c>
      <c r="G88" s="32"/>
      <c r="H88" s="32"/>
      <c r="I88" s="97" t="s">
        <v>22</v>
      </c>
      <c r="J88" s="55" t="str">
        <f>IF(J12="","",J12)</f>
        <v>26. 10. 2020</v>
      </c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6.9" hidden="1" customHeight="1">
      <c r="A89" s="32"/>
      <c r="B89" s="33"/>
      <c r="C89" s="32"/>
      <c r="D89" s="32"/>
      <c r="E89" s="32"/>
      <c r="F89" s="32"/>
      <c r="G89" s="32"/>
      <c r="H89" s="32"/>
      <c r="I89" s="96"/>
      <c r="J89" s="32"/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40.049999999999997" hidden="1" customHeight="1">
      <c r="A90" s="32"/>
      <c r="B90" s="33"/>
      <c r="C90" s="27" t="s">
        <v>24</v>
      </c>
      <c r="D90" s="32"/>
      <c r="E90" s="32"/>
      <c r="F90" s="25" t="str">
        <f>E15</f>
        <v>T-PORT, spol.s r.o., Jankovcova 6,170 04 Praha 7</v>
      </c>
      <c r="G90" s="32"/>
      <c r="H90" s="32"/>
      <c r="I90" s="97" t="s">
        <v>32</v>
      </c>
      <c r="J90" s="30" t="str">
        <f>E21</f>
        <v>Ing. Jan Ježek, Bajkalská 672/14, 100 00 Praha 10</v>
      </c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40.049999999999997" hidden="1" customHeight="1">
      <c r="A91" s="32"/>
      <c r="B91" s="33"/>
      <c r="C91" s="27" t="s">
        <v>30</v>
      </c>
      <c r="D91" s="32"/>
      <c r="E91" s="32"/>
      <c r="F91" s="25" t="str">
        <f>IF(E18="","",E18)</f>
        <v>Vyplň údaj</v>
      </c>
      <c r="G91" s="32"/>
      <c r="H91" s="32"/>
      <c r="I91" s="97" t="s">
        <v>37</v>
      </c>
      <c r="J91" s="30" t="str">
        <f>E24</f>
        <v>Ing. Jan Ježek, Bajkalská 672/14, 100 00 Praha 10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0.35" hidden="1" customHeight="1">
      <c r="A92" s="32"/>
      <c r="B92" s="33"/>
      <c r="C92" s="32"/>
      <c r="D92" s="32"/>
      <c r="E92" s="32"/>
      <c r="F92" s="32"/>
      <c r="G92" s="32"/>
      <c r="H92" s="32"/>
      <c r="I92" s="96"/>
      <c r="J92" s="32"/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29.25" hidden="1" customHeight="1">
      <c r="A93" s="32"/>
      <c r="B93" s="33"/>
      <c r="C93" s="124" t="s">
        <v>106</v>
      </c>
      <c r="D93" s="110"/>
      <c r="E93" s="110"/>
      <c r="F93" s="110"/>
      <c r="G93" s="110"/>
      <c r="H93" s="110"/>
      <c r="I93" s="125"/>
      <c r="J93" s="126" t="s">
        <v>107</v>
      </c>
      <c r="K93" s="110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10.35" hidden="1" customHeight="1">
      <c r="A94" s="32"/>
      <c r="B94" s="33"/>
      <c r="C94" s="32"/>
      <c r="D94" s="32"/>
      <c r="E94" s="32"/>
      <c r="F94" s="32"/>
      <c r="G94" s="32"/>
      <c r="H94" s="32"/>
      <c r="I94" s="96"/>
      <c r="J94" s="32"/>
      <c r="K94" s="32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22.8" hidden="1" customHeight="1">
      <c r="A95" s="32"/>
      <c r="B95" s="33"/>
      <c r="C95" s="127" t="s">
        <v>108</v>
      </c>
      <c r="D95" s="32"/>
      <c r="E95" s="32"/>
      <c r="F95" s="32"/>
      <c r="G95" s="32"/>
      <c r="H95" s="32"/>
      <c r="I95" s="96"/>
      <c r="J95" s="71">
        <f>J119</f>
        <v>0</v>
      </c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U95" s="17" t="s">
        <v>109</v>
      </c>
    </row>
    <row r="96" spans="1:47" s="9" customFormat="1" ht="24.9" hidden="1" customHeight="1">
      <c r="B96" s="128"/>
      <c r="D96" s="129" t="s">
        <v>110</v>
      </c>
      <c r="E96" s="130"/>
      <c r="F96" s="130"/>
      <c r="G96" s="130"/>
      <c r="H96" s="130"/>
      <c r="I96" s="131"/>
      <c r="J96" s="132">
        <f>J120</f>
        <v>0</v>
      </c>
      <c r="L96" s="128"/>
    </row>
    <row r="97" spans="1:31" s="10" customFormat="1" ht="19.95" hidden="1" customHeight="1">
      <c r="B97" s="133"/>
      <c r="D97" s="134" t="s">
        <v>111</v>
      </c>
      <c r="E97" s="135"/>
      <c r="F97" s="135"/>
      <c r="G97" s="135"/>
      <c r="H97" s="135"/>
      <c r="I97" s="136"/>
      <c r="J97" s="137">
        <f>J121</f>
        <v>0</v>
      </c>
      <c r="L97" s="133"/>
    </row>
    <row r="98" spans="1:31" s="10" customFormat="1" ht="19.95" hidden="1" customHeight="1">
      <c r="B98" s="133"/>
      <c r="D98" s="134" t="s">
        <v>112</v>
      </c>
      <c r="E98" s="135"/>
      <c r="F98" s="135"/>
      <c r="G98" s="135"/>
      <c r="H98" s="135"/>
      <c r="I98" s="136"/>
      <c r="J98" s="137">
        <f>J124</f>
        <v>0</v>
      </c>
      <c r="L98" s="133"/>
    </row>
    <row r="99" spans="1:31" s="10" customFormat="1" ht="19.95" hidden="1" customHeight="1">
      <c r="B99" s="133"/>
      <c r="D99" s="134" t="s">
        <v>113</v>
      </c>
      <c r="E99" s="135"/>
      <c r="F99" s="135"/>
      <c r="G99" s="135"/>
      <c r="H99" s="135"/>
      <c r="I99" s="136"/>
      <c r="J99" s="137">
        <f>J130</f>
        <v>0</v>
      </c>
      <c r="L99" s="133"/>
    </row>
    <row r="100" spans="1:31" s="2" customFormat="1" ht="21.75" hidden="1" customHeight="1">
      <c r="A100" s="32"/>
      <c r="B100" s="33"/>
      <c r="C100" s="32"/>
      <c r="D100" s="32"/>
      <c r="E100" s="32"/>
      <c r="F100" s="32"/>
      <c r="G100" s="32"/>
      <c r="H100" s="32"/>
      <c r="I100" s="96"/>
      <c r="J100" s="32"/>
      <c r="K100" s="32"/>
      <c r="L100" s="4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31" s="2" customFormat="1" ht="6.9" hidden="1" customHeight="1">
      <c r="A101" s="32"/>
      <c r="B101" s="47"/>
      <c r="C101" s="48"/>
      <c r="D101" s="48"/>
      <c r="E101" s="48"/>
      <c r="F101" s="48"/>
      <c r="G101" s="48"/>
      <c r="H101" s="48"/>
      <c r="I101" s="122"/>
      <c r="J101" s="48"/>
      <c r="K101" s="48"/>
      <c r="L101" s="4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spans="1:31" ht="10.199999999999999" hidden="1"/>
    <row r="103" spans="1:31" ht="10.199999999999999" hidden="1"/>
    <row r="104" spans="1:31" ht="10.199999999999999" hidden="1"/>
    <row r="105" spans="1:31" s="2" customFormat="1" ht="6.9" customHeight="1">
      <c r="A105" s="32"/>
      <c r="B105" s="49"/>
      <c r="C105" s="50"/>
      <c r="D105" s="50"/>
      <c r="E105" s="50"/>
      <c r="F105" s="50"/>
      <c r="G105" s="50"/>
      <c r="H105" s="50"/>
      <c r="I105" s="123"/>
      <c r="J105" s="50"/>
      <c r="K105" s="50"/>
      <c r="L105" s="4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  <row r="106" spans="1:31" s="2" customFormat="1" ht="24.9" customHeight="1">
      <c r="A106" s="32"/>
      <c r="B106" s="33"/>
      <c r="C106" s="21" t="s">
        <v>114</v>
      </c>
      <c r="D106" s="32"/>
      <c r="E106" s="32"/>
      <c r="F106" s="32"/>
      <c r="G106" s="32"/>
      <c r="H106" s="32"/>
      <c r="I106" s="96"/>
      <c r="J106" s="32"/>
      <c r="K106" s="32"/>
      <c r="L106" s="4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pans="1:31" s="2" customFormat="1" ht="6.9" customHeight="1">
      <c r="A107" s="32"/>
      <c r="B107" s="33"/>
      <c r="C107" s="32"/>
      <c r="D107" s="32"/>
      <c r="E107" s="32"/>
      <c r="F107" s="32"/>
      <c r="G107" s="32"/>
      <c r="H107" s="32"/>
      <c r="I107" s="96"/>
      <c r="J107" s="32"/>
      <c r="K107" s="32"/>
      <c r="L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12" customHeight="1">
      <c r="A108" s="32"/>
      <c r="B108" s="33"/>
      <c r="C108" s="27" t="s">
        <v>16</v>
      </c>
      <c r="D108" s="32"/>
      <c r="E108" s="32"/>
      <c r="F108" s="32"/>
      <c r="G108" s="32"/>
      <c r="H108" s="32"/>
      <c r="I108" s="96"/>
      <c r="J108" s="32"/>
      <c r="K108" s="32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16.5" customHeight="1">
      <c r="A109" s="32"/>
      <c r="B109" s="33"/>
      <c r="C109" s="32"/>
      <c r="D109" s="32"/>
      <c r="E109" s="260" t="str">
        <f>E7</f>
        <v>Dokončení překladiště KD Kolín - Kolej č. 1a</v>
      </c>
      <c r="F109" s="261"/>
      <c r="G109" s="261"/>
      <c r="H109" s="261"/>
      <c r="I109" s="96"/>
      <c r="J109" s="32"/>
      <c r="K109" s="32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12" customHeight="1">
      <c r="A110" s="32"/>
      <c r="B110" s="33"/>
      <c r="C110" s="27" t="s">
        <v>96</v>
      </c>
      <c r="D110" s="32"/>
      <c r="E110" s="32"/>
      <c r="F110" s="32"/>
      <c r="G110" s="32"/>
      <c r="H110" s="32"/>
      <c r="I110" s="96"/>
      <c r="J110" s="32"/>
      <c r="K110" s="32"/>
      <c r="L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16.5" customHeight="1">
      <c r="A111" s="32"/>
      <c r="B111" s="33"/>
      <c r="C111" s="32"/>
      <c r="D111" s="32"/>
      <c r="E111" s="240" t="str">
        <f>E9</f>
        <v>530_0 - Rekonstrukce vlečky přístav Kolín  VRN</v>
      </c>
      <c r="F111" s="262"/>
      <c r="G111" s="262"/>
      <c r="H111" s="262"/>
      <c r="I111" s="96"/>
      <c r="J111" s="32"/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6.9" customHeight="1">
      <c r="A112" s="32"/>
      <c r="B112" s="33"/>
      <c r="C112" s="32"/>
      <c r="D112" s="32"/>
      <c r="E112" s="32"/>
      <c r="F112" s="32"/>
      <c r="G112" s="32"/>
      <c r="H112" s="32"/>
      <c r="I112" s="96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2" customHeight="1">
      <c r="A113" s="32"/>
      <c r="B113" s="33"/>
      <c r="C113" s="27" t="s">
        <v>20</v>
      </c>
      <c r="D113" s="32"/>
      <c r="E113" s="32"/>
      <c r="F113" s="25" t="str">
        <f>F12</f>
        <v>Kolín</v>
      </c>
      <c r="G113" s="32"/>
      <c r="H113" s="32"/>
      <c r="I113" s="97" t="s">
        <v>22</v>
      </c>
      <c r="J113" s="55" t="str">
        <f>IF(J12="","",J12)</f>
        <v>26. 10. 2020</v>
      </c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6.9" customHeight="1">
      <c r="A114" s="32"/>
      <c r="B114" s="33"/>
      <c r="C114" s="32"/>
      <c r="D114" s="32"/>
      <c r="E114" s="32"/>
      <c r="F114" s="32"/>
      <c r="G114" s="32"/>
      <c r="H114" s="32"/>
      <c r="I114" s="96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40.049999999999997" customHeight="1">
      <c r="A115" s="32"/>
      <c r="B115" s="33"/>
      <c r="C115" s="27" t="s">
        <v>24</v>
      </c>
      <c r="D115" s="32"/>
      <c r="E115" s="32"/>
      <c r="F115" s="25" t="str">
        <f>E15</f>
        <v>T-PORT, spol.s r.o., Jankovcova 6,170 04 Praha 7</v>
      </c>
      <c r="G115" s="32"/>
      <c r="H115" s="32"/>
      <c r="I115" s="97" t="s">
        <v>32</v>
      </c>
      <c r="J115" s="30" t="str">
        <f>E21</f>
        <v>Ing. Jan Ježek, Bajkalská 672/14, 100 00 Praha 10</v>
      </c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40.049999999999997" customHeight="1">
      <c r="A116" s="32"/>
      <c r="B116" s="33"/>
      <c r="C116" s="27" t="s">
        <v>30</v>
      </c>
      <c r="D116" s="32"/>
      <c r="E116" s="32"/>
      <c r="F116" s="25" t="str">
        <f>IF(E18="","",E18)</f>
        <v>Vyplň údaj</v>
      </c>
      <c r="G116" s="32"/>
      <c r="H116" s="32"/>
      <c r="I116" s="97" t="s">
        <v>37</v>
      </c>
      <c r="J116" s="30" t="str">
        <f>E24</f>
        <v>Ing. Jan Ježek, Bajkalská 672/14, 100 00 Praha 10</v>
      </c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10.35" customHeight="1">
      <c r="A117" s="32"/>
      <c r="B117" s="33"/>
      <c r="C117" s="32"/>
      <c r="D117" s="32"/>
      <c r="E117" s="32"/>
      <c r="F117" s="32"/>
      <c r="G117" s="32"/>
      <c r="H117" s="32"/>
      <c r="I117" s="96"/>
      <c r="J117" s="32"/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11" customFormat="1" ht="29.25" customHeight="1">
      <c r="A118" s="138"/>
      <c r="B118" s="139"/>
      <c r="C118" s="140" t="s">
        <v>115</v>
      </c>
      <c r="D118" s="141" t="s">
        <v>65</v>
      </c>
      <c r="E118" s="141" t="s">
        <v>61</v>
      </c>
      <c r="F118" s="141" t="s">
        <v>62</v>
      </c>
      <c r="G118" s="141" t="s">
        <v>116</v>
      </c>
      <c r="H118" s="141" t="s">
        <v>117</v>
      </c>
      <c r="I118" s="142" t="s">
        <v>118</v>
      </c>
      <c r="J118" s="143" t="s">
        <v>107</v>
      </c>
      <c r="K118" s="144" t="s">
        <v>119</v>
      </c>
      <c r="L118" s="145"/>
      <c r="M118" s="62" t="s">
        <v>1</v>
      </c>
      <c r="N118" s="63" t="s">
        <v>44</v>
      </c>
      <c r="O118" s="63" t="s">
        <v>120</v>
      </c>
      <c r="P118" s="63" t="s">
        <v>121</v>
      </c>
      <c r="Q118" s="63" t="s">
        <v>122</v>
      </c>
      <c r="R118" s="63" t="s">
        <v>123</v>
      </c>
      <c r="S118" s="63" t="s">
        <v>124</v>
      </c>
      <c r="T118" s="64" t="s">
        <v>125</v>
      </c>
      <c r="U118" s="138"/>
      <c r="V118" s="138"/>
      <c r="W118" s="138"/>
      <c r="X118" s="138"/>
      <c r="Y118" s="138"/>
      <c r="Z118" s="138"/>
      <c r="AA118" s="138"/>
      <c r="AB118" s="138"/>
      <c r="AC118" s="138"/>
      <c r="AD118" s="138"/>
      <c r="AE118" s="138"/>
    </row>
    <row r="119" spans="1:65" s="2" customFormat="1" ht="22.8" customHeight="1">
      <c r="A119" s="32"/>
      <c r="B119" s="33"/>
      <c r="C119" s="69" t="s">
        <v>126</v>
      </c>
      <c r="D119" s="32"/>
      <c r="E119" s="32"/>
      <c r="F119" s="32"/>
      <c r="G119" s="32"/>
      <c r="H119" s="32"/>
      <c r="I119" s="96"/>
      <c r="J119" s="146">
        <f>BK119</f>
        <v>0</v>
      </c>
      <c r="K119" s="32"/>
      <c r="L119" s="33"/>
      <c r="M119" s="65"/>
      <c r="N119" s="56"/>
      <c r="O119" s="66"/>
      <c r="P119" s="147">
        <f>P120</f>
        <v>0</v>
      </c>
      <c r="Q119" s="66"/>
      <c r="R119" s="147">
        <f>R120</f>
        <v>0</v>
      </c>
      <c r="S119" s="66"/>
      <c r="T119" s="148">
        <f>T120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T119" s="17" t="s">
        <v>79</v>
      </c>
      <c r="AU119" s="17" t="s">
        <v>109</v>
      </c>
      <c r="BK119" s="149">
        <f>BK120</f>
        <v>0</v>
      </c>
    </row>
    <row r="120" spans="1:65" s="12" customFormat="1" ht="25.95" customHeight="1">
      <c r="B120" s="150"/>
      <c r="D120" s="151" t="s">
        <v>79</v>
      </c>
      <c r="E120" s="152" t="s">
        <v>127</v>
      </c>
      <c r="F120" s="152" t="s">
        <v>128</v>
      </c>
      <c r="I120" s="153"/>
      <c r="J120" s="154">
        <f>BK120</f>
        <v>0</v>
      </c>
      <c r="L120" s="150"/>
      <c r="M120" s="155"/>
      <c r="N120" s="156"/>
      <c r="O120" s="156"/>
      <c r="P120" s="157">
        <f>P121+P124+P130</f>
        <v>0</v>
      </c>
      <c r="Q120" s="156"/>
      <c r="R120" s="157">
        <f>R121+R124+R130</f>
        <v>0</v>
      </c>
      <c r="S120" s="156"/>
      <c r="T120" s="158">
        <f>T121+T124+T130</f>
        <v>0</v>
      </c>
      <c r="AR120" s="151" t="s">
        <v>129</v>
      </c>
      <c r="AT120" s="159" t="s">
        <v>79</v>
      </c>
      <c r="AU120" s="159" t="s">
        <v>80</v>
      </c>
      <c r="AY120" s="151" t="s">
        <v>130</v>
      </c>
      <c r="BK120" s="160">
        <f>BK121+BK124+BK130</f>
        <v>0</v>
      </c>
    </row>
    <row r="121" spans="1:65" s="12" customFormat="1" ht="22.8" customHeight="1">
      <c r="B121" s="150"/>
      <c r="D121" s="151" t="s">
        <v>79</v>
      </c>
      <c r="E121" s="161" t="s">
        <v>131</v>
      </c>
      <c r="F121" s="161" t="s">
        <v>132</v>
      </c>
      <c r="I121" s="153"/>
      <c r="J121" s="162">
        <f>BK121</f>
        <v>0</v>
      </c>
      <c r="L121" s="150"/>
      <c r="M121" s="155"/>
      <c r="N121" s="156"/>
      <c r="O121" s="156"/>
      <c r="P121" s="157">
        <f>SUM(P122:P123)</f>
        <v>0</v>
      </c>
      <c r="Q121" s="156"/>
      <c r="R121" s="157">
        <f>SUM(R122:R123)</f>
        <v>0</v>
      </c>
      <c r="S121" s="156"/>
      <c r="T121" s="158">
        <f>SUM(T122:T123)</f>
        <v>0</v>
      </c>
      <c r="AR121" s="151" t="s">
        <v>129</v>
      </c>
      <c r="AT121" s="159" t="s">
        <v>79</v>
      </c>
      <c r="AU121" s="159" t="s">
        <v>88</v>
      </c>
      <c r="AY121" s="151" t="s">
        <v>130</v>
      </c>
      <c r="BK121" s="160">
        <f>SUM(BK122:BK123)</f>
        <v>0</v>
      </c>
    </row>
    <row r="122" spans="1:65" s="2" customFormat="1" ht="16.5" customHeight="1">
      <c r="A122" s="32"/>
      <c r="B122" s="163"/>
      <c r="C122" s="164" t="s">
        <v>88</v>
      </c>
      <c r="D122" s="164" t="s">
        <v>133</v>
      </c>
      <c r="E122" s="165" t="s">
        <v>134</v>
      </c>
      <c r="F122" s="166" t="s">
        <v>135</v>
      </c>
      <c r="G122" s="167" t="s">
        <v>136</v>
      </c>
      <c r="H122" s="168">
        <v>1</v>
      </c>
      <c r="I122" s="169"/>
      <c r="J122" s="170">
        <f>ROUND(I122*H122,2)</f>
        <v>0</v>
      </c>
      <c r="K122" s="171"/>
      <c r="L122" s="33"/>
      <c r="M122" s="172" t="s">
        <v>1</v>
      </c>
      <c r="N122" s="173" t="s">
        <v>45</v>
      </c>
      <c r="O122" s="58"/>
      <c r="P122" s="174">
        <f>O122*H122</f>
        <v>0</v>
      </c>
      <c r="Q122" s="174">
        <v>0</v>
      </c>
      <c r="R122" s="174">
        <f>Q122*H122</f>
        <v>0</v>
      </c>
      <c r="S122" s="174">
        <v>0</v>
      </c>
      <c r="T122" s="175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76" t="s">
        <v>137</v>
      </c>
      <c r="AT122" s="176" t="s">
        <v>133</v>
      </c>
      <c r="AU122" s="176" t="s">
        <v>91</v>
      </c>
      <c r="AY122" s="17" t="s">
        <v>130</v>
      </c>
      <c r="BE122" s="177">
        <f>IF(N122="základní",J122,0)</f>
        <v>0</v>
      </c>
      <c r="BF122" s="177">
        <f>IF(N122="snížená",J122,0)</f>
        <v>0</v>
      </c>
      <c r="BG122" s="177">
        <f>IF(N122="zákl. přenesená",J122,0)</f>
        <v>0</v>
      </c>
      <c r="BH122" s="177">
        <f>IF(N122="sníž. přenesená",J122,0)</f>
        <v>0</v>
      </c>
      <c r="BI122" s="177">
        <f>IF(N122="nulová",J122,0)</f>
        <v>0</v>
      </c>
      <c r="BJ122" s="17" t="s">
        <v>88</v>
      </c>
      <c r="BK122" s="177">
        <f>ROUND(I122*H122,2)</f>
        <v>0</v>
      </c>
      <c r="BL122" s="17" t="s">
        <v>137</v>
      </c>
      <c r="BM122" s="176" t="s">
        <v>138</v>
      </c>
    </row>
    <row r="123" spans="1:65" s="2" customFormat="1" ht="10.199999999999999">
      <c r="A123" s="32"/>
      <c r="B123" s="33"/>
      <c r="C123" s="32"/>
      <c r="D123" s="178" t="s">
        <v>139</v>
      </c>
      <c r="E123" s="32"/>
      <c r="F123" s="179" t="s">
        <v>135</v>
      </c>
      <c r="G123" s="32"/>
      <c r="H123" s="32"/>
      <c r="I123" s="96"/>
      <c r="J123" s="32"/>
      <c r="K123" s="32"/>
      <c r="L123" s="33"/>
      <c r="M123" s="180"/>
      <c r="N123" s="181"/>
      <c r="O123" s="58"/>
      <c r="P123" s="58"/>
      <c r="Q123" s="58"/>
      <c r="R123" s="58"/>
      <c r="S123" s="58"/>
      <c r="T123" s="59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T123" s="17" t="s">
        <v>139</v>
      </c>
      <c r="AU123" s="17" t="s">
        <v>91</v>
      </c>
    </row>
    <row r="124" spans="1:65" s="12" customFormat="1" ht="22.8" customHeight="1">
      <c r="B124" s="150"/>
      <c r="D124" s="151" t="s">
        <v>79</v>
      </c>
      <c r="E124" s="161" t="s">
        <v>140</v>
      </c>
      <c r="F124" s="161" t="s">
        <v>141</v>
      </c>
      <c r="I124" s="153"/>
      <c r="J124" s="162">
        <f>BK124</f>
        <v>0</v>
      </c>
      <c r="L124" s="150"/>
      <c r="M124" s="155"/>
      <c r="N124" s="156"/>
      <c r="O124" s="156"/>
      <c r="P124" s="157">
        <f>SUM(P125:P129)</f>
        <v>0</v>
      </c>
      <c r="Q124" s="156"/>
      <c r="R124" s="157">
        <f>SUM(R125:R129)</f>
        <v>0</v>
      </c>
      <c r="S124" s="156"/>
      <c r="T124" s="158">
        <f>SUM(T125:T129)</f>
        <v>0</v>
      </c>
      <c r="AR124" s="151" t="s">
        <v>129</v>
      </c>
      <c r="AT124" s="159" t="s">
        <v>79</v>
      </c>
      <c r="AU124" s="159" t="s">
        <v>88</v>
      </c>
      <c r="AY124" s="151" t="s">
        <v>130</v>
      </c>
      <c r="BK124" s="160">
        <f>SUM(BK125:BK129)</f>
        <v>0</v>
      </c>
    </row>
    <row r="125" spans="1:65" s="2" customFormat="1" ht="16.5" customHeight="1">
      <c r="A125" s="32"/>
      <c r="B125" s="163"/>
      <c r="C125" s="164" t="s">
        <v>91</v>
      </c>
      <c r="D125" s="164" t="s">
        <v>133</v>
      </c>
      <c r="E125" s="165" t="s">
        <v>142</v>
      </c>
      <c r="F125" s="166" t="s">
        <v>141</v>
      </c>
      <c r="G125" s="167" t="s">
        <v>136</v>
      </c>
      <c r="H125" s="168">
        <v>1</v>
      </c>
      <c r="I125" s="169"/>
      <c r="J125" s="170">
        <f>ROUND(I125*H125,2)</f>
        <v>0</v>
      </c>
      <c r="K125" s="171"/>
      <c r="L125" s="33"/>
      <c r="M125" s="172" t="s">
        <v>1</v>
      </c>
      <c r="N125" s="173" t="s">
        <v>45</v>
      </c>
      <c r="O125" s="58"/>
      <c r="P125" s="174">
        <f>O125*H125</f>
        <v>0</v>
      </c>
      <c r="Q125" s="174">
        <v>0</v>
      </c>
      <c r="R125" s="174">
        <f>Q125*H125</f>
        <v>0</v>
      </c>
      <c r="S125" s="174">
        <v>0</v>
      </c>
      <c r="T125" s="175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76" t="s">
        <v>137</v>
      </c>
      <c r="AT125" s="176" t="s">
        <v>133</v>
      </c>
      <c r="AU125" s="176" t="s">
        <v>91</v>
      </c>
      <c r="AY125" s="17" t="s">
        <v>130</v>
      </c>
      <c r="BE125" s="177">
        <f>IF(N125="základní",J125,0)</f>
        <v>0</v>
      </c>
      <c r="BF125" s="177">
        <f>IF(N125="snížená",J125,0)</f>
        <v>0</v>
      </c>
      <c r="BG125" s="177">
        <f>IF(N125="zákl. přenesená",J125,0)</f>
        <v>0</v>
      </c>
      <c r="BH125" s="177">
        <f>IF(N125="sníž. přenesená",J125,0)</f>
        <v>0</v>
      </c>
      <c r="BI125" s="177">
        <f>IF(N125="nulová",J125,0)</f>
        <v>0</v>
      </c>
      <c r="BJ125" s="17" t="s">
        <v>88</v>
      </c>
      <c r="BK125" s="177">
        <f>ROUND(I125*H125,2)</f>
        <v>0</v>
      </c>
      <c r="BL125" s="17" t="s">
        <v>137</v>
      </c>
      <c r="BM125" s="176" t="s">
        <v>143</v>
      </c>
    </row>
    <row r="126" spans="1:65" s="2" customFormat="1" ht="10.199999999999999">
      <c r="A126" s="32"/>
      <c r="B126" s="33"/>
      <c r="C126" s="32"/>
      <c r="D126" s="178" t="s">
        <v>139</v>
      </c>
      <c r="E126" s="32"/>
      <c r="F126" s="179" t="s">
        <v>141</v>
      </c>
      <c r="G126" s="32"/>
      <c r="H126" s="32"/>
      <c r="I126" s="96"/>
      <c r="J126" s="32"/>
      <c r="K126" s="32"/>
      <c r="L126" s="33"/>
      <c r="M126" s="180"/>
      <c r="N126" s="181"/>
      <c r="O126" s="58"/>
      <c r="P126" s="58"/>
      <c r="Q126" s="58"/>
      <c r="R126" s="58"/>
      <c r="S126" s="58"/>
      <c r="T126" s="59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T126" s="17" t="s">
        <v>139</v>
      </c>
      <c r="AU126" s="17" t="s">
        <v>91</v>
      </c>
    </row>
    <row r="127" spans="1:65" s="2" customFormat="1" ht="16.5" customHeight="1">
      <c r="A127" s="32"/>
      <c r="B127" s="163"/>
      <c r="C127" s="164" t="s">
        <v>144</v>
      </c>
      <c r="D127" s="164" t="s">
        <v>133</v>
      </c>
      <c r="E127" s="165" t="s">
        <v>145</v>
      </c>
      <c r="F127" s="166" t="s">
        <v>146</v>
      </c>
      <c r="G127" s="167" t="s">
        <v>147</v>
      </c>
      <c r="H127" s="168">
        <v>1</v>
      </c>
      <c r="I127" s="169"/>
      <c r="J127" s="170">
        <f>ROUND(I127*H127,2)</f>
        <v>0</v>
      </c>
      <c r="K127" s="171"/>
      <c r="L127" s="33"/>
      <c r="M127" s="172" t="s">
        <v>1</v>
      </c>
      <c r="N127" s="173" t="s">
        <v>45</v>
      </c>
      <c r="O127" s="58"/>
      <c r="P127" s="174">
        <f>O127*H127</f>
        <v>0</v>
      </c>
      <c r="Q127" s="174">
        <v>0</v>
      </c>
      <c r="R127" s="174">
        <f>Q127*H127</f>
        <v>0</v>
      </c>
      <c r="S127" s="174">
        <v>0</v>
      </c>
      <c r="T127" s="175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76" t="s">
        <v>137</v>
      </c>
      <c r="AT127" s="176" t="s">
        <v>133</v>
      </c>
      <c r="AU127" s="176" t="s">
        <v>91</v>
      </c>
      <c r="AY127" s="17" t="s">
        <v>130</v>
      </c>
      <c r="BE127" s="177">
        <f>IF(N127="základní",J127,0)</f>
        <v>0</v>
      </c>
      <c r="BF127" s="177">
        <f>IF(N127="snížená",J127,0)</f>
        <v>0</v>
      </c>
      <c r="BG127" s="177">
        <f>IF(N127="zákl. přenesená",J127,0)</f>
        <v>0</v>
      </c>
      <c r="BH127" s="177">
        <f>IF(N127="sníž. přenesená",J127,0)</f>
        <v>0</v>
      </c>
      <c r="BI127" s="177">
        <f>IF(N127="nulová",J127,0)</f>
        <v>0</v>
      </c>
      <c r="BJ127" s="17" t="s">
        <v>88</v>
      </c>
      <c r="BK127" s="177">
        <f>ROUND(I127*H127,2)</f>
        <v>0</v>
      </c>
      <c r="BL127" s="17" t="s">
        <v>137</v>
      </c>
      <c r="BM127" s="176" t="s">
        <v>148</v>
      </c>
    </row>
    <row r="128" spans="1:65" s="2" customFormat="1" ht="10.199999999999999">
      <c r="A128" s="32"/>
      <c r="B128" s="33"/>
      <c r="C128" s="32"/>
      <c r="D128" s="178" t="s">
        <v>139</v>
      </c>
      <c r="E128" s="32"/>
      <c r="F128" s="179" t="s">
        <v>146</v>
      </c>
      <c r="G128" s="32"/>
      <c r="H128" s="32"/>
      <c r="I128" s="96"/>
      <c r="J128" s="32"/>
      <c r="K128" s="32"/>
      <c r="L128" s="33"/>
      <c r="M128" s="180"/>
      <c r="N128" s="181"/>
      <c r="O128" s="58"/>
      <c r="P128" s="58"/>
      <c r="Q128" s="58"/>
      <c r="R128" s="58"/>
      <c r="S128" s="58"/>
      <c r="T128" s="59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T128" s="17" t="s">
        <v>139</v>
      </c>
      <c r="AU128" s="17" t="s">
        <v>91</v>
      </c>
    </row>
    <row r="129" spans="1:65" s="2" customFormat="1" ht="38.4">
      <c r="A129" s="32"/>
      <c r="B129" s="33"/>
      <c r="C129" s="32"/>
      <c r="D129" s="178" t="s">
        <v>149</v>
      </c>
      <c r="E129" s="32"/>
      <c r="F129" s="182" t="s">
        <v>150</v>
      </c>
      <c r="G129" s="32"/>
      <c r="H129" s="32"/>
      <c r="I129" s="96"/>
      <c r="J129" s="32"/>
      <c r="K129" s="32"/>
      <c r="L129" s="33"/>
      <c r="M129" s="180"/>
      <c r="N129" s="181"/>
      <c r="O129" s="58"/>
      <c r="P129" s="58"/>
      <c r="Q129" s="58"/>
      <c r="R129" s="58"/>
      <c r="S129" s="58"/>
      <c r="T129" s="59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T129" s="17" t="s">
        <v>149</v>
      </c>
      <c r="AU129" s="17" t="s">
        <v>91</v>
      </c>
    </row>
    <row r="130" spans="1:65" s="12" customFormat="1" ht="22.8" customHeight="1">
      <c r="B130" s="150"/>
      <c r="D130" s="151" t="s">
        <v>79</v>
      </c>
      <c r="E130" s="161" t="s">
        <v>151</v>
      </c>
      <c r="F130" s="161" t="s">
        <v>152</v>
      </c>
      <c r="I130" s="153"/>
      <c r="J130" s="162">
        <f>BK130</f>
        <v>0</v>
      </c>
      <c r="L130" s="150"/>
      <c r="M130" s="155"/>
      <c r="N130" s="156"/>
      <c r="O130" s="156"/>
      <c r="P130" s="157">
        <f>SUM(P131:P132)</f>
        <v>0</v>
      </c>
      <c r="Q130" s="156"/>
      <c r="R130" s="157">
        <f>SUM(R131:R132)</f>
        <v>0</v>
      </c>
      <c r="S130" s="156"/>
      <c r="T130" s="158">
        <f>SUM(T131:T132)</f>
        <v>0</v>
      </c>
      <c r="AR130" s="151" t="s">
        <v>129</v>
      </c>
      <c r="AT130" s="159" t="s">
        <v>79</v>
      </c>
      <c r="AU130" s="159" t="s">
        <v>88</v>
      </c>
      <c r="AY130" s="151" t="s">
        <v>130</v>
      </c>
      <c r="BK130" s="160">
        <f>SUM(BK131:BK132)</f>
        <v>0</v>
      </c>
    </row>
    <row r="131" spans="1:65" s="2" customFormat="1" ht="16.5" customHeight="1">
      <c r="A131" s="32"/>
      <c r="B131" s="163"/>
      <c r="C131" s="164" t="s">
        <v>153</v>
      </c>
      <c r="D131" s="164" t="s">
        <v>133</v>
      </c>
      <c r="E131" s="165" t="s">
        <v>154</v>
      </c>
      <c r="F131" s="166" t="s">
        <v>152</v>
      </c>
      <c r="G131" s="167" t="s">
        <v>136</v>
      </c>
      <c r="H131" s="168">
        <v>1</v>
      </c>
      <c r="I131" s="169"/>
      <c r="J131" s="170">
        <f>ROUND(I131*H131,2)</f>
        <v>0</v>
      </c>
      <c r="K131" s="171"/>
      <c r="L131" s="33"/>
      <c r="M131" s="172" t="s">
        <v>1</v>
      </c>
      <c r="N131" s="173" t="s">
        <v>45</v>
      </c>
      <c r="O131" s="58"/>
      <c r="P131" s="174">
        <f>O131*H131</f>
        <v>0</v>
      </c>
      <c r="Q131" s="174">
        <v>0</v>
      </c>
      <c r="R131" s="174">
        <f>Q131*H131</f>
        <v>0</v>
      </c>
      <c r="S131" s="174">
        <v>0</v>
      </c>
      <c r="T131" s="175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76" t="s">
        <v>137</v>
      </c>
      <c r="AT131" s="176" t="s">
        <v>133</v>
      </c>
      <c r="AU131" s="176" t="s">
        <v>91</v>
      </c>
      <c r="AY131" s="17" t="s">
        <v>130</v>
      </c>
      <c r="BE131" s="177">
        <f>IF(N131="základní",J131,0)</f>
        <v>0</v>
      </c>
      <c r="BF131" s="177">
        <f>IF(N131="snížená",J131,0)</f>
        <v>0</v>
      </c>
      <c r="BG131" s="177">
        <f>IF(N131="zákl. přenesená",J131,0)</f>
        <v>0</v>
      </c>
      <c r="BH131" s="177">
        <f>IF(N131="sníž. přenesená",J131,0)</f>
        <v>0</v>
      </c>
      <c r="BI131" s="177">
        <f>IF(N131="nulová",J131,0)</f>
        <v>0</v>
      </c>
      <c r="BJ131" s="17" t="s">
        <v>88</v>
      </c>
      <c r="BK131" s="177">
        <f>ROUND(I131*H131,2)</f>
        <v>0</v>
      </c>
      <c r="BL131" s="17" t="s">
        <v>137</v>
      </c>
      <c r="BM131" s="176" t="s">
        <v>155</v>
      </c>
    </row>
    <row r="132" spans="1:65" s="2" customFormat="1" ht="10.199999999999999">
      <c r="A132" s="32"/>
      <c r="B132" s="33"/>
      <c r="C132" s="32"/>
      <c r="D132" s="178" t="s">
        <v>139</v>
      </c>
      <c r="E132" s="32"/>
      <c r="F132" s="179" t="s">
        <v>152</v>
      </c>
      <c r="G132" s="32"/>
      <c r="H132" s="32"/>
      <c r="I132" s="96"/>
      <c r="J132" s="32"/>
      <c r="K132" s="32"/>
      <c r="L132" s="33"/>
      <c r="M132" s="183"/>
      <c r="N132" s="184"/>
      <c r="O132" s="185"/>
      <c r="P132" s="185"/>
      <c r="Q132" s="185"/>
      <c r="R132" s="185"/>
      <c r="S132" s="185"/>
      <c r="T132" s="186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T132" s="17" t="s">
        <v>139</v>
      </c>
      <c r="AU132" s="17" t="s">
        <v>91</v>
      </c>
    </row>
    <row r="133" spans="1:65" s="2" customFormat="1" ht="6.9" customHeight="1">
      <c r="A133" s="32"/>
      <c r="B133" s="47"/>
      <c r="C133" s="48"/>
      <c r="D133" s="48"/>
      <c r="E133" s="48"/>
      <c r="F133" s="48"/>
      <c r="G133" s="48"/>
      <c r="H133" s="48"/>
      <c r="I133" s="122"/>
      <c r="J133" s="48"/>
      <c r="K133" s="48"/>
      <c r="L133" s="33"/>
      <c r="M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</row>
  </sheetData>
  <autoFilter ref="C118:K132" xr:uid="{00000000-0009-0000-0000-000001000000}"/>
  <mergeCells count="9">
    <mergeCell ref="E86:H86"/>
    <mergeCell ref="E109:H109"/>
    <mergeCell ref="E111:H111"/>
    <mergeCell ref="L2:V2"/>
    <mergeCell ref="E7:H7"/>
    <mergeCell ref="E9:H9"/>
    <mergeCell ref="E18:H18"/>
    <mergeCell ref="E27:H27"/>
    <mergeCell ref="E84:H84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264"/>
  <sheetViews>
    <sheetView showGridLines="0" tabSelected="1" topLeftCell="A245" workbookViewId="0">
      <selection activeCell="W254" sqref="W254"/>
    </sheetView>
  </sheetViews>
  <sheetFormatPr defaultRowHeight="13.8"/>
  <cols>
    <col min="1" max="1" width="8.28515625" style="1" customWidth="1"/>
    <col min="2" max="2" width="1.710937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" style="1" customWidth="1"/>
    <col min="8" max="8" width="11.42578125" style="1" customWidth="1"/>
    <col min="9" max="9" width="20.140625" style="93" customWidth="1"/>
    <col min="10" max="10" width="20.140625" style="1" customWidth="1"/>
    <col min="11" max="11" width="20.140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I2" s="93"/>
      <c r="L2" s="259" t="s">
        <v>5</v>
      </c>
      <c r="M2" s="225"/>
      <c r="N2" s="225"/>
      <c r="O2" s="225"/>
      <c r="P2" s="225"/>
      <c r="Q2" s="225"/>
      <c r="R2" s="225"/>
      <c r="S2" s="225"/>
      <c r="T2" s="225"/>
      <c r="U2" s="225"/>
      <c r="V2" s="225"/>
      <c r="AT2" s="17" t="s">
        <v>94</v>
      </c>
    </row>
    <row r="3" spans="1:46" s="1" customFormat="1" ht="6.9" customHeight="1">
      <c r="B3" s="18"/>
      <c r="C3" s="19"/>
      <c r="D3" s="19"/>
      <c r="E3" s="19"/>
      <c r="F3" s="19"/>
      <c r="G3" s="19"/>
      <c r="H3" s="19"/>
      <c r="I3" s="94"/>
      <c r="J3" s="19"/>
      <c r="K3" s="19"/>
      <c r="L3" s="20"/>
      <c r="AT3" s="17" t="s">
        <v>91</v>
      </c>
    </row>
    <row r="4" spans="1:46" s="1" customFormat="1" ht="24.9" customHeight="1">
      <c r="B4" s="20"/>
      <c r="D4" s="21" t="s">
        <v>95</v>
      </c>
      <c r="I4" s="93"/>
      <c r="L4" s="20"/>
      <c r="M4" s="95" t="s">
        <v>10</v>
      </c>
      <c r="AT4" s="17" t="s">
        <v>3</v>
      </c>
    </row>
    <row r="5" spans="1:46" s="1" customFormat="1" ht="6.9" customHeight="1">
      <c r="B5" s="20"/>
      <c r="I5" s="93"/>
      <c r="L5" s="20"/>
    </row>
    <row r="6" spans="1:46" s="1" customFormat="1" ht="12" customHeight="1">
      <c r="B6" s="20"/>
      <c r="D6" s="27" t="s">
        <v>16</v>
      </c>
      <c r="I6" s="93"/>
      <c r="L6" s="20"/>
    </row>
    <row r="7" spans="1:46" s="1" customFormat="1" ht="16.5" customHeight="1">
      <c r="B7" s="20"/>
      <c r="E7" s="260" t="str">
        <f>'Rekapitulace stavby'!K6</f>
        <v>Dokončení překladiště KD Kolín - Kolej č. 1a</v>
      </c>
      <c r="F7" s="261"/>
      <c r="G7" s="261"/>
      <c r="H7" s="261"/>
      <c r="I7" s="93"/>
      <c r="L7" s="20"/>
    </row>
    <row r="8" spans="1:46" s="2" customFormat="1" ht="12" customHeight="1">
      <c r="A8" s="32"/>
      <c r="B8" s="33"/>
      <c r="C8" s="32"/>
      <c r="D8" s="27" t="s">
        <v>96</v>
      </c>
      <c r="E8" s="32"/>
      <c r="F8" s="32"/>
      <c r="G8" s="32"/>
      <c r="H8" s="32"/>
      <c r="I8" s="96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40" t="s">
        <v>156</v>
      </c>
      <c r="F9" s="262"/>
      <c r="G9" s="262"/>
      <c r="H9" s="262"/>
      <c r="I9" s="96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0.199999999999999">
      <c r="A10" s="32"/>
      <c r="B10" s="33"/>
      <c r="C10" s="32"/>
      <c r="D10" s="32"/>
      <c r="E10" s="32"/>
      <c r="F10" s="32"/>
      <c r="G10" s="32"/>
      <c r="H10" s="32"/>
      <c r="I10" s="96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18</v>
      </c>
      <c r="E11" s="32"/>
      <c r="F11" s="25" t="s">
        <v>90</v>
      </c>
      <c r="G11" s="32"/>
      <c r="H11" s="32"/>
      <c r="I11" s="97" t="s">
        <v>19</v>
      </c>
      <c r="J11" s="25" t="s">
        <v>98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20</v>
      </c>
      <c r="E12" s="32"/>
      <c r="F12" s="25" t="s">
        <v>21</v>
      </c>
      <c r="G12" s="32"/>
      <c r="H12" s="32"/>
      <c r="I12" s="97" t="s">
        <v>22</v>
      </c>
      <c r="J12" s="55" t="str">
        <f>'Rekapitulace stavby'!AN8</f>
        <v>26. 10. 2020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21.75" customHeight="1">
      <c r="A13" s="32"/>
      <c r="B13" s="33"/>
      <c r="C13" s="32"/>
      <c r="D13" s="24" t="s">
        <v>99</v>
      </c>
      <c r="E13" s="32"/>
      <c r="F13" s="98" t="s">
        <v>100</v>
      </c>
      <c r="G13" s="32"/>
      <c r="H13" s="32"/>
      <c r="I13" s="99" t="s">
        <v>101</v>
      </c>
      <c r="J13" s="98" t="s">
        <v>102</v>
      </c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24</v>
      </c>
      <c r="E14" s="32"/>
      <c r="F14" s="32"/>
      <c r="G14" s="32"/>
      <c r="H14" s="32"/>
      <c r="I14" s="97" t="s">
        <v>25</v>
      </c>
      <c r="J14" s="25" t="s">
        <v>26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">
        <v>103</v>
      </c>
      <c r="F15" s="32"/>
      <c r="G15" s="32"/>
      <c r="H15" s="32"/>
      <c r="I15" s="97" t="s">
        <v>28</v>
      </c>
      <c r="J15" s="25" t="s">
        <v>104</v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" customHeight="1">
      <c r="A16" s="32"/>
      <c r="B16" s="33"/>
      <c r="C16" s="32"/>
      <c r="D16" s="32"/>
      <c r="E16" s="32"/>
      <c r="F16" s="32"/>
      <c r="G16" s="32"/>
      <c r="H16" s="32"/>
      <c r="I16" s="96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30</v>
      </c>
      <c r="E17" s="32"/>
      <c r="F17" s="32"/>
      <c r="G17" s="32"/>
      <c r="H17" s="32"/>
      <c r="I17" s="97" t="s">
        <v>25</v>
      </c>
      <c r="J17" s="28" t="str">
        <f>'Rekapitulace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63" t="str">
        <f>'Rekapitulace stavby'!E14</f>
        <v>Vyplň údaj</v>
      </c>
      <c r="F18" s="224"/>
      <c r="G18" s="224"/>
      <c r="H18" s="224"/>
      <c r="I18" s="97" t="s">
        <v>28</v>
      </c>
      <c r="J18" s="28" t="str">
        <f>'Rekapitulace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" customHeight="1">
      <c r="A19" s="32"/>
      <c r="B19" s="33"/>
      <c r="C19" s="32"/>
      <c r="D19" s="32"/>
      <c r="E19" s="32"/>
      <c r="F19" s="32"/>
      <c r="G19" s="32"/>
      <c r="H19" s="32"/>
      <c r="I19" s="96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32</v>
      </c>
      <c r="E20" s="32"/>
      <c r="F20" s="32"/>
      <c r="G20" s="32"/>
      <c r="H20" s="32"/>
      <c r="I20" s="97" t="s">
        <v>25</v>
      </c>
      <c r="J20" s="25" t="s">
        <v>33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">
        <v>34</v>
      </c>
      <c r="F21" s="32"/>
      <c r="G21" s="32"/>
      <c r="H21" s="32"/>
      <c r="I21" s="97" t="s">
        <v>28</v>
      </c>
      <c r="J21" s="25" t="s">
        <v>35</v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" customHeight="1">
      <c r="A22" s="32"/>
      <c r="B22" s="33"/>
      <c r="C22" s="32"/>
      <c r="D22" s="32"/>
      <c r="E22" s="32"/>
      <c r="F22" s="32"/>
      <c r="G22" s="32"/>
      <c r="H22" s="32"/>
      <c r="I22" s="96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37</v>
      </c>
      <c r="E23" s="32"/>
      <c r="F23" s="32"/>
      <c r="G23" s="32"/>
      <c r="H23" s="32"/>
      <c r="I23" s="97" t="s">
        <v>25</v>
      </c>
      <c r="J23" s="25" t="s">
        <v>33</v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">
        <v>34</v>
      </c>
      <c r="F24" s="32"/>
      <c r="G24" s="32"/>
      <c r="H24" s="32"/>
      <c r="I24" s="97" t="s">
        <v>28</v>
      </c>
      <c r="J24" s="25" t="s">
        <v>35</v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" customHeight="1">
      <c r="A25" s="32"/>
      <c r="B25" s="33"/>
      <c r="C25" s="32"/>
      <c r="D25" s="32"/>
      <c r="E25" s="32"/>
      <c r="F25" s="32"/>
      <c r="G25" s="32"/>
      <c r="H25" s="32"/>
      <c r="I25" s="96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38</v>
      </c>
      <c r="E26" s="32"/>
      <c r="F26" s="32"/>
      <c r="G26" s="32"/>
      <c r="H26" s="32"/>
      <c r="I26" s="96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00"/>
      <c r="B27" s="101"/>
      <c r="C27" s="100"/>
      <c r="D27" s="100"/>
      <c r="E27" s="229" t="s">
        <v>1</v>
      </c>
      <c r="F27" s="229"/>
      <c r="G27" s="229"/>
      <c r="H27" s="229"/>
      <c r="I27" s="102"/>
      <c r="J27" s="100"/>
      <c r="K27" s="100"/>
      <c r="L27" s="103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" customHeight="1">
      <c r="A28" s="32"/>
      <c r="B28" s="33"/>
      <c r="C28" s="32"/>
      <c r="D28" s="32"/>
      <c r="E28" s="32"/>
      <c r="F28" s="32"/>
      <c r="G28" s="32"/>
      <c r="H28" s="32"/>
      <c r="I28" s="96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" customHeight="1">
      <c r="A29" s="32"/>
      <c r="B29" s="33"/>
      <c r="C29" s="32"/>
      <c r="D29" s="66"/>
      <c r="E29" s="66"/>
      <c r="F29" s="66"/>
      <c r="G29" s="66"/>
      <c r="H29" s="66"/>
      <c r="I29" s="104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105" t="s">
        <v>40</v>
      </c>
      <c r="E30" s="32"/>
      <c r="F30" s="32"/>
      <c r="G30" s="32"/>
      <c r="H30" s="32"/>
      <c r="I30" s="96"/>
      <c r="J30" s="71">
        <f>ROUND(J121,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" customHeight="1">
      <c r="A31" s="32"/>
      <c r="B31" s="33"/>
      <c r="C31" s="32"/>
      <c r="D31" s="66"/>
      <c r="E31" s="66"/>
      <c r="F31" s="66"/>
      <c r="G31" s="66"/>
      <c r="H31" s="66"/>
      <c r="I31" s="104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" customHeight="1">
      <c r="A32" s="32"/>
      <c r="B32" s="33"/>
      <c r="C32" s="32"/>
      <c r="D32" s="32"/>
      <c r="E32" s="32"/>
      <c r="F32" s="36" t="s">
        <v>42</v>
      </c>
      <c r="G32" s="32"/>
      <c r="H32" s="32"/>
      <c r="I32" s="106" t="s">
        <v>41</v>
      </c>
      <c r="J32" s="36" t="s">
        <v>43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" customHeight="1">
      <c r="A33" s="32"/>
      <c r="B33" s="33"/>
      <c r="C33" s="32"/>
      <c r="D33" s="107" t="s">
        <v>44</v>
      </c>
      <c r="E33" s="27" t="s">
        <v>45</v>
      </c>
      <c r="F33" s="108">
        <f>ROUND((SUM(BE121:BE263)),  2)</f>
        <v>0</v>
      </c>
      <c r="G33" s="32"/>
      <c r="H33" s="32"/>
      <c r="I33" s="109">
        <v>0.21</v>
      </c>
      <c r="J33" s="108">
        <f>ROUND(((SUM(BE121:BE263))*I33),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" customHeight="1">
      <c r="A34" s="32"/>
      <c r="B34" s="33"/>
      <c r="C34" s="32"/>
      <c r="D34" s="32"/>
      <c r="E34" s="27" t="s">
        <v>46</v>
      </c>
      <c r="F34" s="108">
        <f>ROUND((SUM(BF121:BF263)),  2)</f>
        <v>0</v>
      </c>
      <c r="G34" s="32"/>
      <c r="H34" s="32"/>
      <c r="I34" s="109">
        <v>0.15</v>
      </c>
      <c r="J34" s="108">
        <f>ROUND(((SUM(BF121:BF263))*I34),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" hidden="1" customHeight="1">
      <c r="A35" s="32"/>
      <c r="B35" s="33"/>
      <c r="C35" s="32"/>
      <c r="D35" s="32"/>
      <c r="E35" s="27" t="s">
        <v>47</v>
      </c>
      <c r="F35" s="108">
        <f>ROUND((SUM(BG121:BG263)),  2)</f>
        <v>0</v>
      </c>
      <c r="G35" s="32"/>
      <c r="H35" s="32"/>
      <c r="I35" s="109">
        <v>0.21</v>
      </c>
      <c r="J35" s="108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" hidden="1" customHeight="1">
      <c r="A36" s="32"/>
      <c r="B36" s="33"/>
      <c r="C36" s="32"/>
      <c r="D36" s="32"/>
      <c r="E36" s="27" t="s">
        <v>48</v>
      </c>
      <c r="F36" s="108">
        <f>ROUND((SUM(BH121:BH263)),  2)</f>
        <v>0</v>
      </c>
      <c r="G36" s="32"/>
      <c r="H36" s="32"/>
      <c r="I36" s="109">
        <v>0.15</v>
      </c>
      <c r="J36" s="108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" hidden="1" customHeight="1">
      <c r="A37" s="32"/>
      <c r="B37" s="33"/>
      <c r="C37" s="32"/>
      <c r="D37" s="32"/>
      <c r="E37" s="27" t="s">
        <v>49</v>
      </c>
      <c r="F37" s="108">
        <f>ROUND((SUM(BI121:BI263)),  2)</f>
        <v>0</v>
      </c>
      <c r="G37" s="32"/>
      <c r="H37" s="32"/>
      <c r="I37" s="109">
        <v>0</v>
      </c>
      <c r="J37" s="108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" customHeight="1">
      <c r="A38" s="32"/>
      <c r="B38" s="33"/>
      <c r="C38" s="32"/>
      <c r="D38" s="32"/>
      <c r="E38" s="32"/>
      <c r="F38" s="32"/>
      <c r="G38" s="32"/>
      <c r="H38" s="32"/>
      <c r="I38" s="96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10"/>
      <c r="D39" s="111" t="s">
        <v>50</v>
      </c>
      <c r="E39" s="60"/>
      <c r="F39" s="60"/>
      <c r="G39" s="112" t="s">
        <v>51</v>
      </c>
      <c r="H39" s="113" t="s">
        <v>52</v>
      </c>
      <c r="I39" s="114"/>
      <c r="J39" s="115">
        <f>SUM(J30:J37)</f>
        <v>0</v>
      </c>
      <c r="K39" s="116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" customHeight="1">
      <c r="A40" s="32"/>
      <c r="B40" s="33"/>
      <c r="C40" s="32"/>
      <c r="D40" s="32"/>
      <c r="E40" s="32"/>
      <c r="F40" s="32"/>
      <c r="G40" s="32"/>
      <c r="H40" s="32"/>
      <c r="I40" s="96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" customHeight="1">
      <c r="B41" s="20"/>
      <c r="I41" s="93"/>
      <c r="L41" s="20"/>
    </row>
    <row r="42" spans="1:31" s="1" customFormat="1" ht="14.4" customHeight="1">
      <c r="B42" s="20"/>
      <c r="I42" s="93"/>
      <c r="L42" s="20"/>
    </row>
    <row r="43" spans="1:31" s="1" customFormat="1" ht="14.4" customHeight="1">
      <c r="B43" s="20"/>
      <c r="I43" s="93"/>
      <c r="L43" s="20"/>
    </row>
    <row r="44" spans="1:31" s="1" customFormat="1" ht="14.4" customHeight="1">
      <c r="B44" s="20"/>
      <c r="I44" s="93"/>
      <c r="L44" s="20"/>
    </row>
    <row r="45" spans="1:31" s="1" customFormat="1" ht="14.4" customHeight="1">
      <c r="B45" s="20"/>
      <c r="I45" s="93"/>
      <c r="L45" s="20"/>
    </row>
    <row r="46" spans="1:31" s="1" customFormat="1" ht="14.4" customHeight="1">
      <c r="B46" s="20"/>
      <c r="I46" s="93"/>
      <c r="L46" s="20"/>
    </row>
    <row r="47" spans="1:31" s="1" customFormat="1" ht="14.4" customHeight="1">
      <c r="B47" s="20"/>
      <c r="I47" s="93"/>
      <c r="L47" s="20"/>
    </row>
    <row r="48" spans="1:31" s="1" customFormat="1" ht="14.4" customHeight="1">
      <c r="B48" s="20"/>
      <c r="I48" s="93"/>
      <c r="L48" s="20"/>
    </row>
    <row r="49" spans="1:31" s="2" customFormat="1" ht="14.4" customHeight="1">
      <c r="B49" s="42"/>
      <c r="D49" s="43" t="s">
        <v>53</v>
      </c>
      <c r="E49" s="44"/>
      <c r="F49" s="44"/>
      <c r="G49" s="43" t="s">
        <v>54</v>
      </c>
      <c r="H49" s="44"/>
      <c r="I49" s="117"/>
      <c r="J49" s="44"/>
      <c r="K49" s="44"/>
      <c r="L49" s="42"/>
    </row>
    <row r="50" spans="1:31" ht="10.199999999999999">
      <c r="B50" s="20"/>
      <c r="L50" s="20"/>
    </row>
    <row r="51" spans="1:31" ht="10.199999999999999">
      <c r="B51" s="20"/>
      <c r="L51" s="20"/>
    </row>
    <row r="52" spans="1:31" ht="10.199999999999999">
      <c r="B52" s="20"/>
      <c r="L52" s="20"/>
    </row>
    <row r="53" spans="1:31" ht="10.199999999999999">
      <c r="B53" s="20"/>
      <c r="L53" s="20"/>
    </row>
    <row r="54" spans="1:31" ht="10.199999999999999">
      <c r="B54" s="20"/>
      <c r="L54" s="20"/>
    </row>
    <row r="55" spans="1:31" ht="10.199999999999999">
      <c r="B55" s="20"/>
      <c r="L55" s="20"/>
    </row>
    <row r="56" spans="1:31" ht="10.199999999999999">
      <c r="B56" s="20"/>
      <c r="L56" s="20"/>
    </row>
    <row r="57" spans="1:31" ht="10.199999999999999">
      <c r="B57" s="20"/>
      <c r="L57" s="20"/>
    </row>
    <row r="58" spans="1:31" ht="10.199999999999999">
      <c r="B58" s="20"/>
      <c r="L58" s="20"/>
    </row>
    <row r="59" spans="1:31" ht="10.199999999999999">
      <c r="B59" s="20"/>
      <c r="L59" s="20"/>
    </row>
    <row r="60" spans="1:31" s="2" customFormat="1" ht="13.2">
      <c r="A60" s="32"/>
      <c r="B60" s="33"/>
      <c r="C60" s="32"/>
      <c r="D60" s="45" t="s">
        <v>55</v>
      </c>
      <c r="E60" s="35"/>
      <c r="F60" s="118" t="s">
        <v>56</v>
      </c>
      <c r="G60" s="45" t="s">
        <v>55</v>
      </c>
      <c r="H60" s="35"/>
      <c r="I60" s="119"/>
      <c r="J60" s="120" t="s">
        <v>56</v>
      </c>
      <c r="K60" s="35"/>
      <c r="L60" s="4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</row>
    <row r="61" spans="1:31" ht="10.199999999999999">
      <c r="B61" s="20"/>
      <c r="L61" s="20"/>
    </row>
    <row r="62" spans="1:31" ht="10.199999999999999">
      <c r="B62" s="20"/>
      <c r="L62" s="20"/>
    </row>
    <row r="63" spans="1:31" ht="10.199999999999999">
      <c r="B63" s="20"/>
      <c r="L63" s="20"/>
    </row>
    <row r="64" spans="1:31" s="2" customFormat="1" ht="13.2">
      <c r="A64" s="32"/>
      <c r="B64" s="33"/>
      <c r="C64" s="32"/>
      <c r="D64" s="43" t="s">
        <v>57</v>
      </c>
      <c r="E64" s="46"/>
      <c r="F64" s="46"/>
      <c r="G64" s="43" t="s">
        <v>58</v>
      </c>
      <c r="H64" s="46"/>
      <c r="I64" s="121"/>
      <c r="J64" s="46"/>
      <c r="K64" s="46"/>
      <c r="L64" s="4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5" spans="1:31" ht="10.199999999999999">
      <c r="B65" s="20"/>
      <c r="L65" s="20"/>
    </row>
    <row r="66" spans="1:31" ht="10.199999999999999">
      <c r="B66" s="20"/>
      <c r="L66" s="20"/>
    </row>
    <row r="67" spans="1:31" ht="10.199999999999999">
      <c r="B67" s="20"/>
      <c r="L67" s="20"/>
    </row>
    <row r="68" spans="1:31" ht="10.199999999999999">
      <c r="B68" s="20"/>
      <c r="L68" s="20"/>
    </row>
    <row r="69" spans="1:31" ht="10.199999999999999">
      <c r="B69" s="20"/>
      <c r="L69" s="20"/>
    </row>
    <row r="70" spans="1:31" ht="10.199999999999999">
      <c r="B70" s="20"/>
      <c r="L70" s="20"/>
    </row>
    <row r="71" spans="1:31" ht="10.199999999999999">
      <c r="B71" s="20"/>
      <c r="L71" s="20"/>
    </row>
    <row r="72" spans="1:31" ht="10.199999999999999">
      <c r="B72" s="20"/>
      <c r="L72" s="20"/>
    </row>
    <row r="73" spans="1:31" ht="10.199999999999999">
      <c r="B73" s="20"/>
      <c r="L73" s="20"/>
    </row>
    <row r="74" spans="1:31" ht="10.199999999999999">
      <c r="B74" s="20"/>
      <c r="L74" s="20"/>
    </row>
    <row r="75" spans="1:31" s="2" customFormat="1" ht="13.2">
      <c r="A75" s="32"/>
      <c r="B75" s="33"/>
      <c r="C75" s="32"/>
      <c r="D75" s="45" t="s">
        <v>55</v>
      </c>
      <c r="E75" s="35"/>
      <c r="F75" s="118" t="s">
        <v>56</v>
      </c>
      <c r="G75" s="45" t="s">
        <v>55</v>
      </c>
      <c r="H75" s="35"/>
      <c r="I75" s="119"/>
      <c r="J75" s="120" t="s">
        <v>56</v>
      </c>
      <c r="K75" s="35"/>
      <c r="L75" s="4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4.4" customHeight="1">
      <c r="A76" s="32"/>
      <c r="B76" s="47"/>
      <c r="C76" s="48"/>
      <c r="D76" s="48"/>
      <c r="E76" s="48"/>
      <c r="F76" s="48"/>
      <c r="G76" s="48"/>
      <c r="H76" s="48"/>
      <c r="I76" s="122"/>
      <c r="J76" s="48"/>
      <c r="K76" s="48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80" spans="1:31" s="2" customFormat="1" ht="6.9" hidden="1" customHeight="1">
      <c r="A80" s="32"/>
      <c r="B80" s="49"/>
      <c r="C80" s="50"/>
      <c r="D80" s="50"/>
      <c r="E80" s="50"/>
      <c r="F80" s="50"/>
      <c r="G80" s="50"/>
      <c r="H80" s="50"/>
      <c r="I80" s="123"/>
      <c r="J80" s="50"/>
      <c r="K80" s="50"/>
      <c r="L80" s="4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47" s="2" customFormat="1" ht="24.9" hidden="1" customHeight="1">
      <c r="A81" s="32"/>
      <c r="B81" s="33"/>
      <c r="C81" s="21" t="s">
        <v>105</v>
      </c>
      <c r="D81" s="32"/>
      <c r="E81" s="32"/>
      <c r="F81" s="32"/>
      <c r="G81" s="32"/>
      <c r="H81" s="32"/>
      <c r="I81" s="96"/>
      <c r="J81" s="32"/>
      <c r="K81" s="32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6.9" hidden="1" customHeight="1">
      <c r="A82" s="32"/>
      <c r="B82" s="33"/>
      <c r="C82" s="32"/>
      <c r="D82" s="32"/>
      <c r="E82" s="32"/>
      <c r="F82" s="32"/>
      <c r="G82" s="32"/>
      <c r="H82" s="32"/>
      <c r="I82" s="96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12" hidden="1" customHeight="1">
      <c r="A83" s="32"/>
      <c r="B83" s="33"/>
      <c r="C83" s="27" t="s">
        <v>16</v>
      </c>
      <c r="D83" s="32"/>
      <c r="E83" s="32"/>
      <c r="F83" s="32"/>
      <c r="G83" s="32"/>
      <c r="H83" s="32"/>
      <c r="I83" s="96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6.5" hidden="1" customHeight="1">
      <c r="A84" s="32"/>
      <c r="B84" s="33"/>
      <c r="C84" s="32"/>
      <c r="D84" s="32"/>
      <c r="E84" s="260" t="str">
        <f>E7</f>
        <v>Dokončení překladiště KD Kolín - Kolej č. 1a</v>
      </c>
      <c r="F84" s="261"/>
      <c r="G84" s="261"/>
      <c r="H84" s="261"/>
      <c r="I84" s="96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2" hidden="1" customHeight="1">
      <c r="A85" s="32"/>
      <c r="B85" s="33"/>
      <c r="C85" s="27" t="s">
        <v>96</v>
      </c>
      <c r="D85" s="32"/>
      <c r="E85" s="32"/>
      <c r="F85" s="32"/>
      <c r="G85" s="32"/>
      <c r="H85" s="32"/>
      <c r="I85" s="96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6.5" hidden="1" customHeight="1">
      <c r="A86" s="32"/>
      <c r="B86" s="33"/>
      <c r="C86" s="32"/>
      <c r="D86" s="32"/>
      <c r="E86" s="240" t="str">
        <f>E9</f>
        <v>530_1 - SO 01 Kolej č. 1a</v>
      </c>
      <c r="F86" s="262"/>
      <c r="G86" s="262"/>
      <c r="H86" s="262"/>
      <c r="I86" s="96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6.9" hidden="1" customHeight="1">
      <c r="A87" s="32"/>
      <c r="B87" s="33"/>
      <c r="C87" s="32"/>
      <c r="D87" s="32"/>
      <c r="E87" s="32"/>
      <c r="F87" s="32"/>
      <c r="G87" s="32"/>
      <c r="H87" s="32"/>
      <c r="I87" s="96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12" hidden="1" customHeight="1">
      <c r="A88" s="32"/>
      <c r="B88" s="33"/>
      <c r="C88" s="27" t="s">
        <v>20</v>
      </c>
      <c r="D88" s="32"/>
      <c r="E88" s="32"/>
      <c r="F88" s="25" t="str">
        <f>F12</f>
        <v>Kolín</v>
      </c>
      <c r="G88" s="32"/>
      <c r="H88" s="32"/>
      <c r="I88" s="97" t="s">
        <v>22</v>
      </c>
      <c r="J88" s="55" t="str">
        <f>IF(J12="","",J12)</f>
        <v>26. 10. 2020</v>
      </c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6.9" hidden="1" customHeight="1">
      <c r="A89" s="32"/>
      <c r="B89" s="33"/>
      <c r="C89" s="32"/>
      <c r="D89" s="32"/>
      <c r="E89" s="32"/>
      <c r="F89" s="32"/>
      <c r="G89" s="32"/>
      <c r="H89" s="32"/>
      <c r="I89" s="96"/>
      <c r="J89" s="32"/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40.049999999999997" hidden="1" customHeight="1">
      <c r="A90" s="32"/>
      <c r="B90" s="33"/>
      <c r="C90" s="27" t="s">
        <v>24</v>
      </c>
      <c r="D90" s="32"/>
      <c r="E90" s="32"/>
      <c r="F90" s="25" t="str">
        <f>E15</f>
        <v>T-PORT, spol.s r.o., Jankovcova 6,170 04 Praha 7</v>
      </c>
      <c r="G90" s="32"/>
      <c r="H90" s="32"/>
      <c r="I90" s="97" t="s">
        <v>32</v>
      </c>
      <c r="J90" s="30" t="str">
        <f>E21</f>
        <v>Ing. Jan Ježek, Bajkalská 672/14, 100 00 Praha 10</v>
      </c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40.049999999999997" hidden="1" customHeight="1">
      <c r="A91" s="32"/>
      <c r="B91" s="33"/>
      <c r="C91" s="27" t="s">
        <v>30</v>
      </c>
      <c r="D91" s="32"/>
      <c r="E91" s="32"/>
      <c r="F91" s="25" t="str">
        <f>IF(E18="","",E18)</f>
        <v>Vyplň údaj</v>
      </c>
      <c r="G91" s="32"/>
      <c r="H91" s="32"/>
      <c r="I91" s="97" t="s">
        <v>37</v>
      </c>
      <c r="J91" s="30" t="str">
        <f>E24</f>
        <v>Ing. Jan Ježek, Bajkalská 672/14, 100 00 Praha 10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0.35" hidden="1" customHeight="1">
      <c r="A92" s="32"/>
      <c r="B92" s="33"/>
      <c r="C92" s="32"/>
      <c r="D92" s="32"/>
      <c r="E92" s="32"/>
      <c r="F92" s="32"/>
      <c r="G92" s="32"/>
      <c r="H92" s="32"/>
      <c r="I92" s="96"/>
      <c r="J92" s="32"/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29.25" hidden="1" customHeight="1">
      <c r="A93" s="32"/>
      <c r="B93" s="33"/>
      <c r="C93" s="124" t="s">
        <v>106</v>
      </c>
      <c r="D93" s="110"/>
      <c r="E93" s="110"/>
      <c r="F93" s="110"/>
      <c r="G93" s="110"/>
      <c r="H93" s="110"/>
      <c r="I93" s="125"/>
      <c r="J93" s="126" t="s">
        <v>107</v>
      </c>
      <c r="K93" s="110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10.35" hidden="1" customHeight="1">
      <c r="A94" s="32"/>
      <c r="B94" s="33"/>
      <c r="C94" s="32"/>
      <c r="D94" s="32"/>
      <c r="E94" s="32"/>
      <c r="F94" s="32"/>
      <c r="G94" s="32"/>
      <c r="H94" s="32"/>
      <c r="I94" s="96"/>
      <c r="J94" s="32"/>
      <c r="K94" s="32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22.8" hidden="1" customHeight="1">
      <c r="A95" s="32"/>
      <c r="B95" s="33"/>
      <c r="C95" s="127" t="s">
        <v>108</v>
      </c>
      <c r="D95" s="32"/>
      <c r="E95" s="32"/>
      <c r="F95" s="32"/>
      <c r="G95" s="32"/>
      <c r="H95" s="32"/>
      <c r="I95" s="96"/>
      <c r="J95" s="71">
        <f>J121</f>
        <v>0</v>
      </c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U95" s="17" t="s">
        <v>109</v>
      </c>
    </row>
    <row r="96" spans="1:47" s="9" customFormat="1" ht="24.9" hidden="1" customHeight="1">
      <c r="B96" s="128"/>
      <c r="D96" s="129" t="s">
        <v>157</v>
      </c>
      <c r="E96" s="130"/>
      <c r="F96" s="130"/>
      <c r="G96" s="130"/>
      <c r="H96" s="130"/>
      <c r="I96" s="131"/>
      <c r="J96" s="132">
        <f>J122</f>
        <v>0</v>
      </c>
      <c r="L96" s="128"/>
    </row>
    <row r="97" spans="1:31" s="10" customFormat="1" ht="19.95" hidden="1" customHeight="1">
      <c r="B97" s="133"/>
      <c r="D97" s="134" t="s">
        <v>158</v>
      </c>
      <c r="E97" s="135"/>
      <c r="F97" s="135"/>
      <c r="G97" s="135"/>
      <c r="H97" s="135"/>
      <c r="I97" s="136"/>
      <c r="J97" s="137">
        <f>J123</f>
        <v>0</v>
      </c>
      <c r="L97" s="133"/>
    </row>
    <row r="98" spans="1:31" s="10" customFormat="1" ht="19.95" hidden="1" customHeight="1">
      <c r="B98" s="133"/>
      <c r="D98" s="134" t="s">
        <v>159</v>
      </c>
      <c r="E98" s="135"/>
      <c r="F98" s="135"/>
      <c r="G98" s="135"/>
      <c r="H98" s="135"/>
      <c r="I98" s="136"/>
      <c r="J98" s="137">
        <f>J159</f>
        <v>0</v>
      </c>
      <c r="L98" s="133"/>
    </row>
    <row r="99" spans="1:31" s="10" customFormat="1" ht="19.95" hidden="1" customHeight="1">
      <c r="B99" s="133"/>
      <c r="D99" s="134" t="s">
        <v>160</v>
      </c>
      <c r="E99" s="135"/>
      <c r="F99" s="135"/>
      <c r="G99" s="135"/>
      <c r="H99" s="135"/>
      <c r="I99" s="136"/>
      <c r="J99" s="137">
        <f>J169</f>
        <v>0</v>
      </c>
      <c r="L99" s="133"/>
    </row>
    <row r="100" spans="1:31" s="10" customFormat="1" ht="19.95" hidden="1" customHeight="1">
      <c r="B100" s="133"/>
      <c r="D100" s="134" t="s">
        <v>161</v>
      </c>
      <c r="E100" s="135"/>
      <c r="F100" s="135"/>
      <c r="G100" s="135"/>
      <c r="H100" s="135"/>
      <c r="I100" s="136"/>
      <c r="J100" s="137">
        <f>J252</f>
        <v>0</v>
      </c>
      <c r="L100" s="133"/>
    </row>
    <row r="101" spans="1:31" s="10" customFormat="1" ht="19.95" hidden="1" customHeight="1">
      <c r="B101" s="133"/>
      <c r="D101" s="134" t="s">
        <v>162</v>
      </c>
      <c r="E101" s="135"/>
      <c r="F101" s="135"/>
      <c r="G101" s="135"/>
      <c r="H101" s="135"/>
      <c r="I101" s="136"/>
      <c r="J101" s="137">
        <f>J261</f>
        <v>0</v>
      </c>
      <c r="L101" s="133"/>
    </row>
    <row r="102" spans="1:31" s="2" customFormat="1" ht="21.75" hidden="1" customHeight="1">
      <c r="A102" s="32"/>
      <c r="B102" s="33"/>
      <c r="C102" s="32"/>
      <c r="D102" s="32"/>
      <c r="E102" s="32"/>
      <c r="F102" s="32"/>
      <c r="G102" s="32"/>
      <c r="H102" s="32"/>
      <c r="I102" s="96"/>
      <c r="J102" s="32"/>
      <c r="K102" s="32"/>
      <c r="L102" s="4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pans="1:31" s="2" customFormat="1" ht="6.9" hidden="1" customHeight="1">
      <c r="A103" s="32"/>
      <c r="B103" s="47"/>
      <c r="C103" s="48"/>
      <c r="D103" s="48"/>
      <c r="E103" s="48"/>
      <c r="F103" s="48"/>
      <c r="G103" s="48"/>
      <c r="H103" s="48"/>
      <c r="I103" s="122"/>
      <c r="J103" s="48"/>
      <c r="K103" s="48"/>
      <c r="L103" s="4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4" spans="1:31" ht="10.199999999999999" hidden="1"/>
    <row r="105" spans="1:31" ht="10.199999999999999" hidden="1"/>
    <row r="106" spans="1:31" ht="10.199999999999999" hidden="1"/>
    <row r="107" spans="1:31" s="2" customFormat="1" ht="6.9" customHeight="1">
      <c r="A107" s="32"/>
      <c r="B107" s="49"/>
      <c r="C107" s="50"/>
      <c r="D107" s="50"/>
      <c r="E107" s="50"/>
      <c r="F107" s="50"/>
      <c r="G107" s="50"/>
      <c r="H107" s="50"/>
      <c r="I107" s="123"/>
      <c r="J107" s="50"/>
      <c r="K107" s="50"/>
      <c r="L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24.9" customHeight="1">
      <c r="A108" s="32"/>
      <c r="B108" s="33"/>
      <c r="C108" s="21" t="s">
        <v>114</v>
      </c>
      <c r="D108" s="32"/>
      <c r="E108" s="32"/>
      <c r="F108" s="32"/>
      <c r="G108" s="32"/>
      <c r="H108" s="32"/>
      <c r="I108" s="96"/>
      <c r="J108" s="32"/>
      <c r="K108" s="32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6.9" customHeight="1">
      <c r="A109" s="32"/>
      <c r="B109" s="33"/>
      <c r="C109" s="32"/>
      <c r="D109" s="32"/>
      <c r="E109" s="32"/>
      <c r="F109" s="32"/>
      <c r="G109" s="32"/>
      <c r="H109" s="32"/>
      <c r="I109" s="96"/>
      <c r="J109" s="32"/>
      <c r="K109" s="32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12" customHeight="1">
      <c r="A110" s="32"/>
      <c r="B110" s="33"/>
      <c r="C110" s="27" t="s">
        <v>16</v>
      </c>
      <c r="D110" s="32"/>
      <c r="E110" s="32"/>
      <c r="F110" s="32"/>
      <c r="G110" s="32"/>
      <c r="H110" s="32"/>
      <c r="I110" s="96"/>
      <c r="J110" s="32"/>
      <c r="K110" s="32"/>
      <c r="L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16.5" customHeight="1">
      <c r="A111" s="32"/>
      <c r="B111" s="33"/>
      <c r="C111" s="32"/>
      <c r="D111" s="32"/>
      <c r="E111" s="260" t="str">
        <f>E7</f>
        <v>Dokončení překladiště KD Kolín - Kolej č. 1a</v>
      </c>
      <c r="F111" s="261"/>
      <c r="G111" s="261"/>
      <c r="H111" s="261"/>
      <c r="I111" s="96"/>
      <c r="J111" s="32"/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12" customHeight="1">
      <c r="A112" s="32"/>
      <c r="B112" s="33"/>
      <c r="C112" s="27" t="s">
        <v>96</v>
      </c>
      <c r="D112" s="32"/>
      <c r="E112" s="32"/>
      <c r="F112" s="32"/>
      <c r="G112" s="32"/>
      <c r="H112" s="32"/>
      <c r="I112" s="96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6.5" customHeight="1">
      <c r="A113" s="32"/>
      <c r="B113" s="33"/>
      <c r="C113" s="32"/>
      <c r="D113" s="32"/>
      <c r="E113" s="240" t="str">
        <f>E9</f>
        <v>530_1 - SO 01 Kolej č. 1a</v>
      </c>
      <c r="F113" s="262"/>
      <c r="G113" s="262"/>
      <c r="H113" s="262"/>
      <c r="I113" s="96"/>
      <c r="J113" s="32"/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6.9" customHeight="1">
      <c r="A114" s="32"/>
      <c r="B114" s="33"/>
      <c r="C114" s="32"/>
      <c r="D114" s="32"/>
      <c r="E114" s="32"/>
      <c r="F114" s="32"/>
      <c r="G114" s="32"/>
      <c r="H114" s="32"/>
      <c r="I114" s="96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2" customHeight="1">
      <c r="A115" s="32"/>
      <c r="B115" s="33"/>
      <c r="C115" s="27" t="s">
        <v>20</v>
      </c>
      <c r="D115" s="32"/>
      <c r="E115" s="32"/>
      <c r="F115" s="25" t="str">
        <f>F12</f>
        <v>Kolín</v>
      </c>
      <c r="G115" s="32"/>
      <c r="H115" s="32"/>
      <c r="I115" s="97" t="s">
        <v>22</v>
      </c>
      <c r="J115" s="55" t="str">
        <f>IF(J12="","",J12)</f>
        <v>26. 10. 2020</v>
      </c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6.9" customHeight="1">
      <c r="A116" s="32"/>
      <c r="B116" s="33"/>
      <c r="C116" s="32"/>
      <c r="D116" s="32"/>
      <c r="E116" s="32"/>
      <c r="F116" s="32"/>
      <c r="G116" s="32"/>
      <c r="H116" s="32"/>
      <c r="I116" s="96"/>
      <c r="J116" s="32"/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40.049999999999997" customHeight="1">
      <c r="A117" s="32"/>
      <c r="B117" s="33"/>
      <c r="C117" s="27" t="s">
        <v>24</v>
      </c>
      <c r="D117" s="32"/>
      <c r="E117" s="32"/>
      <c r="F117" s="25" t="str">
        <f>E15</f>
        <v>T-PORT, spol.s r.o., Jankovcova 6,170 04 Praha 7</v>
      </c>
      <c r="G117" s="32"/>
      <c r="H117" s="32"/>
      <c r="I117" s="97" t="s">
        <v>32</v>
      </c>
      <c r="J117" s="30" t="str">
        <f>E21</f>
        <v>Ing. Jan Ježek, Bajkalská 672/14, 100 00 Praha 10</v>
      </c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40.049999999999997" customHeight="1">
      <c r="A118" s="32"/>
      <c r="B118" s="33"/>
      <c r="C118" s="27" t="s">
        <v>30</v>
      </c>
      <c r="D118" s="32"/>
      <c r="E118" s="32"/>
      <c r="F118" s="25" t="str">
        <f>IF(E18="","",E18)</f>
        <v>Vyplň údaj</v>
      </c>
      <c r="G118" s="32"/>
      <c r="H118" s="32"/>
      <c r="I118" s="97" t="s">
        <v>37</v>
      </c>
      <c r="J118" s="30" t="str">
        <f>E24</f>
        <v>Ing. Jan Ježek, Bajkalská 672/14, 100 00 Praha 10</v>
      </c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0.35" customHeight="1">
      <c r="A119" s="32"/>
      <c r="B119" s="33"/>
      <c r="C119" s="32"/>
      <c r="D119" s="32"/>
      <c r="E119" s="32"/>
      <c r="F119" s="32"/>
      <c r="G119" s="32"/>
      <c r="H119" s="32"/>
      <c r="I119" s="96"/>
      <c r="J119" s="32"/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11" customFormat="1" ht="29.25" customHeight="1">
      <c r="A120" s="138"/>
      <c r="B120" s="139"/>
      <c r="C120" s="140" t="s">
        <v>115</v>
      </c>
      <c r="D120" s="141" t="s">
        <v>65</v>
      </c>
      <c r="E120" s="141" t="s">
        <v>61</v>
      </c>
      <c r="F120" s="141" t="s">
        <v>62</v>
      </c>
      <c r="G120" s="141" t="s">
        <v>116</v>
      </c>
      <c r="H120" s="141" t="s">
        <v>117</v>
      </c>
      <c r="I120" s="142" t="s">
        <v>118</v>
      </c>
      <c r="J120" s="143" t="s">
        <v>107</v>
      </c>
      <c r="K120" s="144" t="s">
        <v>119</v>
      </c>
      <c r="L120" s="145"/>
      <c r="M120" s="62" t="s">
        <v>1</v>
      </c>
      <c r="N120" s="63" t="s">
        <v>44</v>
      </c>
      <c r="O120" s="63" t="s">
        <v>120</v>
      </c>
      <c r="P120" s="63" t="s">
        <v>121</v>
      </c>
      <c r="Q120" s="63" t="s">
        <v>122</v>
      </c>
      <c r="R120" s="63" t="s">
        <v>123</v>
      </c>
      <c r="S120" s="63" t="s">
        <v>124</v>
      </c>
      <c r="T120" s="64" t="s">
        <v>125</v>
      </c>
      <c r="U120" s="138"/>
      <c r="V120" s="138"/>
      <c r="W120" s="138"/>
      <c r="X120" s="138"/>
      <c r="Y120" s="138"/>
      <c r="Z120" s="138"/>
      <c r="AA120" s="138"/>
      <c r="AB120" s="138"/>
      <c r="AC120" s="138"/>
      <c r="AD120" s="138"/>
      <c r="AE120" s="138"/>
    </row>
    <row r="121" spans="1:65" s="2" customFormat="1" ht="22.8" customHeight="1">
      <c r="A121" s="32"/>
      <c r="B121" s="33"/>
      <c r="C121" s="69" t="s">
        <v>126</v>
      </c>
      <c r="D121" s="32"/>
      <c r="E121" s="32"/>
      <c r="F121" s="32"/>
      <c r="G121" s="32"/>
      <c r="H121" s="32"/>
      <c r="I121" s="96"/>
      <c r="J121" s="146">
        <f>BK121</f>
        <v>0</v>
      </c>
      <c r="K121" s="32"/>
      <c r="L121" s="33"/>
      <c r="M121" s="65"/>
      <c r="N121" s="56"/>
      <c r="O121" s="66"/>
      <c r="P121" s="147">
        <f>P122</f>
        <v>0</v>
      </c>
      <c r="Q121" s="66"/>
      <c r="R121" s="147">
        <f>R122</f>
        <v>3233.9251581599997</v>
      </c>
      <c r="S121" s="66"/>
      <c r="T121" s="148">
        <f>T122</f>
        <v>285.46003999999999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T121" s="17" t="s">
        <v>79</v>
      </c>
      <c r="AU121" s="17" t="s">
        <v>109</v>
      </c>
      <c r="BK121" s="149">
        <f>BK122</f>
        <v>0</v>
      </c>
    </row>
    <row r="122" spans="1:65" s="12" customFormat="1" ht="25.95" customHeight="1">
      <c r="B122" s="150"/>
      <c r="D122" s="151" t="s">
        <v>79</v>
      </c>
      <c r="E122" s="152" t="s">
        <v>163</v>
      </c>
      <c r="F122" s="152" t="s">
        <v>164</v>
      </c>
      <c r="I122" s="153"/>
      <c r="J122" s="154">
        <f>BK122</f>
        <v>0</v>
      </c>
      <c r="L122" s="150"/>
      <c r="M122" s="155"/>
      <c r="N122" s="156"/>
      <c r="O122" s="156"/>
      <c r="P122" s="157">
        <f>P123+P159+P169+P252+P261</f>
        <v>0</v>
      </c>
      <c r="Q122" s="156"/>
      <c r="R122" s="157">
        <f>R123+R159+R169+R252+R261</f>
        <v>3233.9251581599997</v>
      </c>
      <c r="S122" s="156"/>
      <c r="T122" s="158">
        <f>T123+T159+T169+T252+T261</f>
        <v>285.46003999999999</v>
      </c>
      <c r="AR122" s="151" t="s">
        <v>88</v>
      </c>
      <c r="AT122" s="159" t="s">
        <v>79</v>
      </c>
      <c r="AU122" s="159" t="s">
        <v>80</v>
      </c>
      <c r="AY122" s="151" t="s">
        <v>130</v>
      </c>
      <c r="BK122" s="160">
        <f>BK123+BK159+BK169+BK252+BK261</f>
        <v>0</v>
      </c>
    </row>
    <row r="123" spans="1:65" s="12" customFormat="1" ht="22.8" customHeight="1">
      <c r="B123" s="150"/>
      <c r="D123" s="151" t="s">
        <v>79</v>
      </c>
      <c r="E123" s="161" t="s">
        <v>88</v>
      </c>
      <c r="F123" s="161" t="s">
        <v>165</v>
      </c>
      <c r="I123" s="153"/>
      <c r="J123" s="162">
        <f>BK123</f>
        <v>0</v>
      </c>
      <c r="L123" s="150"/>
      <c r="M123" s="155"/>
      <c r="N123" s="156"/>
      <c r="O123" s="156"/>
      <c r="P123" s="157">
        <f>SUM(P124:P158)</f>
        <v>0</v>
      </c>
      <c r="Q123" s="156"/>
      <c r="R123" s="157">
        <f>SUM(R124:R158)</f>
        <v>0</v>
      </c>
      <c r="S123" s="156"/>
      <c r="T123" s="158">
        <f>SUM(T124:T158)</f>
        <v>0</v>
      </c>
      <c r="AR123" s="151" t="s">
        <v>88</v>
      </c>
      <c r="AT123" s="159" t="s">
        <v>79</v>
      </c>
      <c r="AU123" s="159" t="s">
        <v>88</v>
      </c>
      <c r="AY123" s="151" t="s">
        <v>130</v>
      </c>
      <c r="BK123" s="160">
        <f>SUM(BK124:BK158)</f>
        <v>0</v>
      </c>
    </row>
    <row r="124" spans="1:65" s="2" customFormat="1" ht="33" customHeight="1">
      <c r="A124" s="32"/>
      <c r="B124" s="163"/>
      <c r="C124" s="164" t="s">
        <v>88</v>
      </c>
      <c r="D124" s="164" t="s">
        <v>133</v>
      </c>
      <c r="E124" s="165" t="s">
        <v>166</v>
      </c>
      <c r="F124" s="166" t="s">
        <v>167</v>
      </c>
      <c r="G124" s="167" t="s">
        <v>168</v>
      </c>
      <c r="H124" s="168">
        <v>8114.0870000000004</v>
      </c>
      <c r="I124" s="169"/>
      <c r="J124" s="170">
        <f>ROUND(I124*H124,2)</f>
        <v>0</v>
      </c>
      <c r="K124" s="171"/>
      <c r="L124" s="33"/>
      <c r="M124" s="172" t="s">
        <v>1</v>
      </c>
      <c r="N124" s="173" t="s">
        <v>45</v>
      </c>
      <c r="O124" s="58"/>
      <c r="P124" s="174">
        <f>O124*H124</f>
        <v>0</v>
      </c>
      <c r="Q124" s="174">
        <v>0</v>
      </c>
      <c r="R124" s="174">
        <f>Q124*H124</f>
        <v>0</v>
      </c>
      <c r="S124" s="174">
        <v>0</v>
      </c>
      <c r="T124" s="175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76" t="s">
        <v>144</v>
      </c>
      <c r="AT124" s="176" t="s">
        <v>133</v>
      </c>
      <c r="AU124" s="176" t="s">
        <v>91</v>
      </c>
      <c r="AY124" s="17" t="s">
        <v>130</v>
      </c>
      <c r="BE124" s="177">
        <f>IF(N124="základní",J124,0)</f>
        <v>0</v>
      </c>
      <c r="BF124" s="177">
        <f>IF(N124="snížená",J124,0)</f>
        <v>0</v>
      </c>
      <c r="BG124" s="177">
        <f>IF(N124="zákl. přenesená",J124,0)</f>
        <v>0</v>
      </c>
      <c r="BH124" s="177">
        <f>IF(N124="sníž. přenesená",J124,0)</f>
        <v>0</v>
      </c>
      <c r="BI124" s="177">
        <f>IF(N124="nulová",J124,0)</f>
        <v>0</v>
      </c>
      <c r="BJ124" s="17" t="s">
        <v>88</v>
      </c>
      <c r="BK124" s="177">
        <f>ROUND(I124*H124,2)</f>
        <v>0</v>
      </c>
      <c r="BL124" s="17" t="s">
        <v>144</v>
      </c>
      <c r="BM124" s="176" t="s">
        <v>169</v>
      </c>
    </row>
    <row r="125" spans="1:65" s="2" customFormat="1" ht="28.8">
      <c r="A125" s="32"/>
      <c r="B125" s="33"/>
      <c r="C125" s="32"/>
      <c r="D125" s="178" t="s">
        <v>139</v>
      </c>
      <c r="E125" s="32"/>
      <c r="F125" s="179" t="s">
        <v>170</v>
      </c>
      <c r="G125" s="32"/>
      <c r="H125" s="32"/>
      <c r="I125" s="96"/>
      <c r="J125" s="32"/>
      <c r="K125" s="32"/>
      <c r="L125" s="33"/>
      <c r="M125" s="180"/>
      <c r="N125" s="181"/>
      <c r="O125" s="58"/>
      <c r="P125" s="58"/>
      <c r="Q125" s="58"/>
      <c r="R125" s="58"/>
      <c r="S125" s="58"/>
      <c r="T125" s="59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T125" s="17" t="s">
        <v>139</v>
      </c>
      <c r="AU125" s="17" t="s">
        <v>91</v>
      </c>
    </row>
    <row r="126" spans="1:65" s="13" customFormat="1" ht="10.199999999999999">
      <c r="B126" s="187"/>
      <c r="D126" s="178" t="s">
        <v>171</v>
      </c>
      <c r="E126" s="188" t="s">
        <v>1</v>
      </c>
      <c r="F126" s="189" t="s">
        <v>172</v>
      </c>
      <c r="H126" s="190">
        <v>7866.5870000000004</v>
      </c>
      <c r="I126" s="191"/>
      <c r="L126" s="187"/>
      <c r="M126" s="192"/>
      <c r="N126" s="193"/>
      <c r="O126" s="193"/>
      <c r="P126" s="193"/>
      <c r="Q126" s="193"/>
      <c r="R126" s="193"/>
      <c r="S126" s="193"/>
      <c r="T126" s="194"/>
      <c r="AT126" s="188" t="s">
        <v>171</v>
      </c>
      <c r="AU126" s="188" t="s">
        <v>91</v>
      </c>
      <c r="AV126" s="13" t="s">
        <v>91</v>
      </c>
      <c r="AW126" s="13" t="s">
        <v>36</v>
      </c>
      <c r="AX126" s="13" t="s">
        <v>80</v>
      </c>
      <c r="AY126" s="188" t="s">
        <v>130</v>
      </c>
    </row>
    <row r="127" spans="1:65" s="13" customFormat="1" ht="20.399999999999999">
      <c r="B127" s="187"/>
      <c r="D127" s="178" t="s">
        <v>171</v>
      </c>
      <c r="E127" s="188" t="s">
        <v>1</v>
      </c>
      <c r="F127" s="189" t="s">
        <v>173</v>
      </c>
      <c r="H127" s="190">
        <v>247.5</v>
      </c>
      <c r="I127" s="191"/>
      <c r="L127" s="187"/>
      <c r="M127" s="192"/>
      <c r="N127" s="193"/>
      <c r="O127" s="193"/>
      <c r="P127" s="193"/>
      <c r="Q127" s="193"/>
      <c r="R127" s="193"/>
      <c r="S127" s="193"/>
      <c r="T127" s="194"/>
      <c r="AT127" s="188" t="s">
        <v>171</v>
      </c>
      <c r="AU127" s="188" t="s">
        <v>91</v>
      </c>
      <c r="AV127" s="13" t="s">
        <v>91</v>
      </c>
      <c r="AW127" s="13" t="s">
        <v>36</v>
      </c>
      <c r="AX127" s="13" t="s">
        <v>80</v>
      </c>
      <c r="AY127" s="188" t="s">
        <v>130</v>
      </c>
    </row>
    <row r="128" spans="1:65" s="14" customFormat="1" ht="10.199999999999999">
      <c r="B128" s="195"/>
      <c r="D128" s="178" t="s">
        <v>171</v>
      </c>
      <c r="E128" s="196" t="s">
        <v>1</v>
      </c>
      <c r="F128" s="197" t="s">
        <v>174</v>
      </c>
      <c r="H128" s="198">
        <v>8114.0870000000004</v>
      </c>
      <c r="I128" s="199"/>
      <c r="L128" s="195"/>
      <c r="M128" s="200"/>
      <c r="N128" s="201"/>
      <c r="O128" s="201"/>
      <c r="P128" s="201"/>
      <c r="Q128" s="201"/>
      <c r="R128" s="201"/>
      <c r="S128" s="201"/>
      <c r="T128" s="202"/>
      <c r="AT128" s="196" t="s">
        <v>171</v>
      </c>
      <c r="AU128" s="196" t="s">
        <v>91</v>
      </c>
      <c r="AV128" s="14" t="s">
        <v>144</v>
      </c>
      <c r="AW128" s="14" t="s">
        <v>36</v>
      </c>
      <c r="AX128" s="14" t="s">
        <v>88</v>
      </c>
      <c r="AY128" s="196" t="s">
        <v>130</v>
      </c>
    </row>
    <row r="129" spans="1:65" s="2" customFormat="1" ht="21.75" customHeight="1">
      <c r="A129" s="32"/>
      <c r="B129" s="163"/>
      <c r="C129" s="164" t="s">
        <v>91</v>
      </c>
      <c r="D129" s="164" t="s">
        <v>133</v>
      </c>
      <c r="E129" s="165" t="s">
        <v>175</v>
      </c>
      <c r="F129" s="166" t="s">
        <v>176</v>
      </c>
      <c r="G129" s="167" t="s">
        <v>168</v>
      </c>
      <c r="H129" s="168">
        <v>47</v>
      </c>
      <c r="I129" s="169"/>
      <c r="J129" s="170">
        <f>ROUND(I129*H129,2)</f>
        <v>0</v>
      </c>
      <c r="K129" s="171"/>
      <c r="L129" s="33"/>
      <c r="M129" s="172" t="s">
        <v>1</v>
      </c>
      <c r="N129" s="173" t="s">
        <v>45</v>
      </c>
      <c r="O129" s="58"/>
      <c r="P129" s="174">
        <f>O129*H129</f>
        <v>0</v>
      </c>
      <c r="Q129" s="174">
        <v>0</v>
      </c>
      <c r="R129" s="174">
        <f>Q129*H129</f>
        <v>0</v>
      </c>
      <c r="S129" s="174">
        <v>0</v>
      </c>
      <c r="T129" s="175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76" t="s">
        <v>144</v>
      </c>
      <c r="AT129" s="176" t="s">
        <v>133</v>
      </c>
      <c r="AU129" s="176" t="s">
        <v>91</v>
      </c>
      <c r="AY129" s="17" t="s">
        <v>130</v>
      </c>
      <c r="BE129" s="177">
        <f>IF(N129="základní",J129,0)</f>
        <v>0</v>
      </c>
      <c r="BF129" s="177">
        <f>IF(N129="snížená",J129,0)</f>
        <v>0</v>
      </c>
      <c r="BG129" s="177">
        <f>IF(N129="zákl. přenesená",J129,0)</f>
        <v>0</v>
      </c>
      <c r="BH129" s="177">
        <f>IF(N129="sníž. přenesená",J129,0)</f>
        <v>0</v>
      </c>
      <c r="BI129" s="177">
        <f>IF(N129="nulová",J129,0)</f>
        <v>0</v>
      </c>
      <c r="BJ129" s="17" t="s">
        <v>88</v>
      </c>
      <c r="BK129" s="177">
        <f>ROUND(I129*H129,2)</f>
        <v>0</v>
      </c>
      <c r="BL129" s="17" t="s">
        <v>144</v>
      </c>
      <c r="BM129" s="176" t="s">
        <v>177</v>
      </c>
    </row>
    <row r="130" spans="1:65" s="2" customFormat="1" ht="28.8">
      <c r="A130" s="32"/>
      <c r="B130" s="33"/>
      <c r="C130" s="32"/>
      <c r="D130" s="178" t="s">
        <v>139</v>
      </c>
      <c r="E130" s="32"/>
      <c r="F130" s="179" t="s">
        <v>178</v>
      </c>
      <c r="G130" s="32"/>
      <c r="H130" s="32"/>
      <c r="I130" s="96"/>
      <c r="J130" s="32"/>
      <c r="K130" s="32"/>
      <c r="L130" s="33"/>
      <c r="M130" s="180"/>
      <c r="N130" s="181"/>
      <c r="O130" s="58"/>
      <c r="P130" s="58"/>
      <c r="Q130" s="58"/>
      <c r="R130" s="58"/>
      <c r="S130" s="58"/>
      <c r="T130" s="59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7" t="s">
        <v>139</v>
      </c>
      <c r="AU130" s="17" t="s">
        <v>91</v>
      </c>
    </row>
    <row r="131" spans="1:65" s="13" customFormat="1" ht="20.399999999999999">
      <c r="B131" s="187"/>
      <c r="D131" s="178" t="s">
        <v>171</v>
      </c>
      <c r="E131" s="188" t="s">
        <v>1</v>
      </c>
      <c r="F131" s="189" t="s">
        <v>179</v>
      </c>
      <c r="H131" s="190">
        <v>47</v>
      </c>
      <c r="I131" s="191"/>
      <c r="L131" s="187"/>
      <c r="M131" s="192"/>
      <c r="N131" s="193"/>
      <c r="O131" s="193"/>
      <c r="P131" s="193"/>
      <c r="Q131" s="193"/>
      <c r="R131" s="193"/>
      <c r="S131" s="193"/>
      <c r="T131" s="194"/>
      <c r="AT131" s="188" t="s">
        <v>171</v>
      </c>
      <c r="AU131" s="188" t="s">
        <v>91</v>
      </c>
      <c r="AV131" s="13" t="s">
        <v>91</v>
      </c>
      <c r="AW131" s="13" t="s">
        <v>36</v>
      </c>
      <c r="AX131" s="13" t="s">
        <v>88</v>
      </c>
      <c r="AY131" s="188" t="s">
        <v>130</v>
      </c>
    </row>
    <row r="132" spans="1:65" s="2" customFormat="1" ht="21.75" customHeight="1">
      <c r="A132" s="32"/>
      <c r="B132" s="163"/>
      <c r="C132" s="164" t="s">
        <v>153</v>
      </c>
      <c r="D132" s="164" t="s">
        <v>133</v>
      </c>
      <c r="E132" s="165" t="s">
        <v>180</v>
      </c>
      <c r="F132" s="166" t="s">
        <v>181</v>
      </c>
      <c r="G132" s="167" t="s">
        <v>168</v>
      </c>
      <c r="H132" s="168">
        <v>8161.0870000000004</v>
      </c>
      <c r="I132" s="169"/>
      <c r="J132" s="170">
        <f>ROUND(I132*H132,2)</f>
        <v>0</v>
      </c>
      <c r="K132" s="171"/>
      <c r="L132" s="33"/>
      <c r="M132" s="172" t="s">
        <v>1</v>
      </c>
      <c r="N132" s="173" t="s">
        <v>45</v>
      </c>
      <c r="O132" s="58"/>
      <c r="P132" s="174">
        <f>O132*H132</f>
        <v>0</v>
      </c>
      <c r="Q132" s="174">
        <v>0</v>
      </c>
      <c r="R132" s="174">
        <f>Q132*H132</f>
        <v>0</v>
      </c>
      <c r="S132" s="174">
        <v>0</v>
      </c>
      <c r="T132" s="175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76" t="s">
        <v>144</v>
      </c>
      <c r="AT132" s="176" t="s">
        <v>133</v>
      </c>
      <c r="AU132" s="176" t="s">
        <v>91</v>
      </c>
      <c r="AY132" s="17" t="s">
        <v>130</v>
      </c>
      <c r="BE132" s="177">
        <f>IF(N132="základní",J132,0)</f>
        <v>0</v>
      </c>
      <c r="BF132" s="177">
        <f>IF(N132="snížená",J132,0)</f>
        <v>0</v>
      </c>
      <c r="BG132" s="177">
        <f>IF(N132="zákl. přenesená",J132,0)</f>
        <v>0</v>
      </c>
      <c r="BH132" s="177">
        <f>IF(N132="sníž. přenesená",J132,0)</f>
        <v>0</v>
      </c>
      <c r="BI132" s="177">
        <f>IF(N132="nulová",J132,0)</f>
        <v>0</v>
      </c>
      <c r="BJ132" s="17" t="s">
        <v>88</v>
      </c>
      <c r="BK132" s="177">
        <f>ROUND(I132*H132,2)</f>
        <v>0</v>
      </c>
      <c r="BL132" s="17" t="s">
        <v>144</v>
      </c>
      <c r="BM132" s="176" t="s">
        <v>182</v>
      </c>
    </row>
    <row r="133" spans="1:65" s="2" customFormat="1" ht="38.4">
      <c r="A133" s="32"/>
      <c r="B133" s="33"/>
      <c r="C133" s="32"/>
      <c r="D133" s="178" t="s">
        <v>139</v>
      </c>
      <c r="E133" s="32"/>
      <c r="F133" s="179" t="s">
        <v>183</v>
      </c>
      <c r="G133" s="32"/>
      <c r="H133" s="32"/>
      <c r="I133" s="96"/>
      <c r="J133" s="32"/>
      <c r="K133" s="32"/>
      <c r="L133" s="33"/>
      <c r="M133" s="180"/>
      <c r="N133" s="181"/>
      <c r="O133" s="58"/>
      <c r="P133" s="58"/>
      <c r="Q133" s="58"/>
      <c r="R133" s="58"/>
      <c r="S133" s="58"/>
      <c r="T133" s="59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T133" s="17" t="s">
        <v>139</v>
      </c>
      <c r="AU133" s="17" t="s">
        <v>91</v>
      </c>
    </row>
    <row r="134" spans="1:65" s="13" customFormat="1" ht="10.199999999999999">
      <c r="B134" s="187"/>
      <c r="D134" s="178" t="s">
        <v>171</v>
      </c>
      <c r="E134" s="188" t="s">
        <v>1</v>
      </c>
      <c r="F134" s="189" t="s">
        <v>184</v>
      </c>
      <c r="H134" s="190">
        <v>8114.0870000000004</v>
      </c>
      <c r="I134" s="191"/>
      <c r="L134" s="187"/>
      <c r="M134" s="192"/>
      <c r="N134" s="193"/>
      <c r="O134" s="193"/>
      <c r="P134" s="193"/>
      <c r="Q134" s="193"/>
      <c r="R134" s="193"/>
      <c r="S134" s="193"/>
      <c r="T134" s="194"/>
      <c r="AT134" s="188" t="s">
        <v>171</v>
      </c>
      <c r="AU134" s="188" t="s">
        <v>91</v>
      </c>
      <c r="AV134" s="13" t="s">
        <v>91</v>
      </c>
      <c r="AW134" s="13" t="s">
        <v>36</v>
      </c>
      <c r="AX134" s="13" t="s">
        <v>80</v>
      </c>
      <c r="AY134" s="188" t="s">
        <v>130</v>
      </c>
    </row>
    <row r="135" spans="1:65" s="13" customFormat="1" ht="10.199999999999999">
      <c r="B135" s="187"/>
      <c r="D135" s="178" t="s">
        <v>171</v>
      </c>
      <c r="E135" s="188" t="s">
        <v>1</v>
      </c>
      <c r="F135" s="189" t="s">
        <v>185</v>
      </c>
      <c r="H135" s="190">
        <v>47</v>
      </c>
      <c r="I135" s="191"/>
      <c r="L135" s="187"/>
      <c r="M135" s="192"/>
      <c r="N135" s="193"/>
      <c r="O135" s="193"/>
      <c r="P135" s="193"/>
      <c r="Q135" s="193"/>
      <c r="R135" s="193"/>
      <c r="S135" s="193"/>
      <c r="T135" s="194"/>
      <c r="AT135" s="188" t="s">
        <v>171</v>
      </c>
      <c r="AU135" s="188" t="s">
        <v>91</v>
      </c>
      <c r="AV135" s="13" t="s">
        <v>91</v>
      </c>
      <c r="AW135" s="13" t="s">
        <v>36</v>
      </c>
      <c r="AX135" s="13" t="s">
        <v>80</v>
      </c>
      <c r="AY135" s="188" t="s">
        <v>130</v>
      </c>
    </row>
    <row r="136" spans="1:65" s="14" customFormat="1" ht="10.199999999999999">
      <c r="B136" s="195"/>
      <c r="D136" s="178" t="s">
        <v>171</v>
      </c>
      <c r="E136" s="196" t="s">
        <v>1</v>
      </c>
      <c r="F136" s="197" t="s">
        <v>174</v>
      </c>
      <c r="H136" s="198">
        <v>8161.0870000000004</v>
      </c>
      <c r="I136" s="199"/>
      <c r="L136" s="195"/>
      <c r="M136" s="200"/>
      <c r="N136" s="201"/>
      <c r="O136" s="201"/>
      <c r="P136" s="201"/>
      <c r="Q136" s="201"/>
      <c r="R136" s="201"/>
      <c r="S136" s="201"/>
      <c r="T136" s="202"/>
      <c r="AT136" s="196" t="s">
        <v>171</v>
      </c>
      <c r="AU136" s="196" t="s">
        <v>91</v>
      </c>
      <c r="AV136" s="14" t="s">
        <v>144</v>
      </c>
      <c r="AW136" s="14" t="s">
        <v>36</v>
      </c>
      <c r="AX136" s="14" t="s">
        <v>88</v>
      </c>
      <c r="AY136" s="196" t="s">
        <v>130</v>
      </c>
    </row>
    <row r="137" spans="1:65" s="2" customFormat="1" ht="21.75" customHeight="1">
      <c r="A137" s="32"/>
      <c r="B137" s="163"/>
      <c r="C137" s="164" t="s">
        <v>144</v>
      </c>
      <c r="D137" s="164" t="s">
        <v>133</v>
      </c>
      <c r="E137" s="165" t="s">
        <v>186</v>
      </c>
      <c r="F137" s="166" t="s">
        <v>187</v>
      </c>
      <c r="G137" s="167" t="s">
        <v>168</v>
      </c>
      <c r="H137" s="168">
        <v>6528.87</v>
      </c>
      <c r="I137" s="169"/>
      <c r="J137" s="170">
        <f>ROUND(I137*H137,2)</f>
        <v>0</v>
      </c>
      <c r="K137" s="171"/>
      <c r="L137" s="33"/>
      <c r="M137" s="172" t="s">
        <v>1</v>
      </c>
      <c r="N137" s="173" t="s">
        <v>45</v>
      </c>
      <c r="O137" s="58"/>
      <c r="P137" s="174">
        <f>O137*H137</f>
        <v>0</v>
      </c>
      <c r="Q137" s="174">
        <v>0</v>
      </c>
      <c r="R137" s="174">
        <f>Q137*H137</f>
        <v>0</v>
      </c>
      <c r="S137" s="174">
        <v>0</v>
      </c>
      <c r="T137" s="175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76" t="s">
        <v>144</v>
      </c>
      <c r="AT137" s="176" t="s">
        <v>133</v>
      </c>
      <c r="AU137" s="176" t="s">
        <v>91</v>
      </c>
      <c r="AY137" s="17" t="s">
        <v>130</v>
      </c>
      <c r="BE137" s="177">
        <f>IF(N137="základní",J137,0)</f>
        <v>0</v>
      </c>
      <c r="BF137" s="177">
        <f>IF(N137="snížená",J137,0)</f>
        <v>0</v>
      </c>
      <c r="BG137" s="177">
        <f>IF(N137="zákl. přenesená",J137,0)</f>
        <v>0</v>
      </c>
      <c r="BH137" s="177">
        <f>IF(N137="sníž. přenesená",J137,0)</f>
        <v>0</v>
      </c>
      <c r="BI137" s="177">
        <f>IF(N137="nulová",J137,0)</f>
        <v>0</v>
      </c>
      <c r="BJ137" s="17" t="s">
        <v>88</v>
      </c>
      <c r="BK137" s="177">
        <f>ROUND(I137*H137,2)</f>
        <v>0</v>
      </c>
      <c r="BL137" s="17" t="s">
        <v>144</v>
      </c>
      <c r="BM137" s="176" t="s">
        <v>188</v>
      </c>
    </row>
    <row r="138" spans="1:65" s="2" customFormat="1" ht="19.2">
      <c r="A138" s="32"/>
      <c r="B138" s="33"/>
      <c r="C138" s="32"/>
      <c r="D138" s="178" t="s">
        <v>139</v>
      </c>
      <c r="E138" s="32"/>
      <c r="F138" s="179" t="s">
        <v>187</v>
      </c>
      <c r="G138" s="32"/>
      <c r="H138" s="32"/>
      <c r="I138" s="96"/>
      <c r="J138" s="32"/>
      <c r="K138" s="32"/>
      <c r="L138" s="33"/>
      <c r="M138" s="180"/>
      <c r="N138" s="181"/>
      <c r="O138" s="58"/>
      <c r="P138" s="58"/>
      <c r="Q138" s="58"/>
      <c r="R138" s="58"/>
      <c r="S138" s="58"/>
      <c r="T138" s="59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T138" s="17" t="s">
        <v>139</v>
      </c>
      <c r="AU138" s="17" t="s">
        <v>91</v>
      </c>
    </row>
    <row r="139" spans="1:65" s="2" customFormat="1" ht="48">
      <c r="A139" s="32"/>
      <c r="B139" s="33"/>
      <c r="C139" s="32"/>
      <c r="D139" s="178" t="s">
        <v>149</v>
      </c>
      <c r="E139" s="32"/>
      <c r="F139" s="182" t="s">
        <v>189</v>
      </c>
      <c r="G139" s="32"/>
      <c r="H139" s="32"/>
      <c r="I139" s="96"/>
      <c r="J139" s="32"/>
      <c r="K139" s="32"/>
      <c r="L139" s="33"/>
      <c r="M139" s="180"/>
      <c r="N139" s="181"/>
      <c r="O139" s="58"/>
      <c r="P139" s="58"/>
      <c r="Q139" s="58"/>
      <c r="R139" s="58"/>
      <c r="S139" s="58"/>
      <c r="T139" s="59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T139" s="17" t="s">
        <v>149</v>
      </c>
      <c r="AU139" s="17" t="s">
        <v>91</v>
      </c>
    </row>
    <row r="140" spans="1:65" s="13" customFormat="1" ht="10.199999999999999">
      <c r="B140" s="187"/>
      <c r="D140" s="178" t="s">
        <v>171</v>
      </c>
      <c r="E140" s="188" t="s">
        <v>1</v>
      </c>
      <c r="F140" s="189" t="s">
        <v>190</v>
      </c>
      <c r="H140" s="190">
        <v>6528.87</v>
      </c>
      <c r="I140" s="191"/>
      <c r="L140" s="187"/>
      <c r="M140" s="192"/>
      <c r="N140" s="193"/>
      <c r="O140" s="193"/>
      <c r="P140" s="193"/>
      <c r="Q140" s="193"/>
      <c r="R140" s="193"/>
      <c r="S140" s="193"/>
      <c r="T140" s="194"/>
      <c r="AT140" s="188" t="s">
        <v>171</v>
      </c>
      <c r="AU140" s="188" t="s">
        <v>91</v>
      </c>
      <c r="AV140" s="13" t="s">
        <v>91</v>
      </c>
      <c r="AW140" s="13" t="s">
        <v>36</v>
      </c>
      <c r="AX140" s="13" t="s">
        <v>88</v>
      </c>
      <c r="AY140" s="188" t="s">
        <v>130</v>
      </c>
    </row>
    <row r="141" spans="1:65" s="2" customFormat="1" ht="21.75" customHeight="1">
      <c r="A141" s="32"/>
      <c r="B141" s="163"/>
      <c r="C141" s="164" t="s">
        <v>129</v>
      </c>
      <c r="D141" s="164" t="s">
        <v>133</v>
      </c>
      <c r="E141" s="165" t="s">
        <v>191</v>
      </c>
      <c r="F141" s="166" t="s">
        <v>192</v>
      </c>
      <c r="G141" s="167" t="s">
        <v>168</v>
      </c>
      <c r="H141" s="168">
        <v>1632.2170000000001</v>
      </c>
      <c r="I141" s="169"/>
      <c r="J141" s="170">
        <f>ROUND(I141*H141,2)</f>
        <v>0</v>
      </c>
      <c r="K141" s="171"/>
      <c r="L141" s="33"/>
      <c r="M141" s="172" t="s">
        <v>1</v>
      </c>
      <c r="N141" s="173" t="s">
        <v>45</v>
      </c>
      <c r="O141" s="58"/>
      <c r="P141" s="174">
        <f>O141*H141</f>
        <v>0</v>
      </c>
      <c r="Q141" s="174">
        <v>0</v>
      </c>
      <c r="R141" s="174">
        <f>Q141*H141</f>
        <v>0</v>
      </c>
      <c r="S141" s="174">
        <v>0</v>
      </c>
      <c r="T141" s="175">
        <f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76" t="s">
        <v>144</v>
      </c>
      <c r="AT141" s="176" t="s">
        <v>133</v>
      </c>
      <c r="AU141" s="176" t="s">
        <v>91</v>
      </c>
      <c r="AY141" s="17" t="s">
        <v>130</v>
      </c>
      <c r="BE141" s="177">
        <f>IF(N141="základní",J141,0)</f>
        <v>0</v>
      </c>
      <c r="BF141" s="177">
        <f>IF(N141="snížená",J141,0)</f>
        <v>0</v>
      </c>
      <c r="BG141" s="177">
        <f>IF(N141="zákl. přenesená",J141,0)</f>
        <v>0</v>
      </c>
      <c r="BH141" s="177">
        <f>IF(N141="sníž. přenesená",J141,0)</f>
        <v>0</v>
      </c>
      <c r="BI141" s="177">
        <f>IF(N141="nulová",J141,0)</f>
        <v>0</v>
      </c>
      <c r="BJ141" s="17" t="s">
        <v>88</v>
      </c>
      <c r="BK141" s="177">
        <f>ROUND(I141*H141,2)</f>
        <v>0</v>
      </c>
      <c r="BL141" s="17" t="s">
        <v>144</v>
      </c>
      <c r="BM141" s="176" t="s">
        <v>193</v>
      </c>
    </row>
    <row r="142" spans="1:65" s="2" customFormat="1" ht="19.2">
      <c r="A142" s="32"/>
      <c r="B142" s="33"/>
      <c r="C142" s="32"/>
      <c r="D142" s="178" t="s">
        <v>139</v>
      </c>
      <c r="E142" s="32"/>
      <c r="F142" s="179" t="s">
        <v>192</v>
      </c>
      <c r="G142" s="32"/>
      <c r="H142" s="32"/>
      <c r="I142" s="96"/>
      <c r="J142" s="32"/>
      <c r="K142" s="32"/>
      <c r="L142" s="33"/>
      <c r="M142" s="180"/>
      <c r="N142" s="181"/>
      <c r="O142" s="58"/>
      <c r="P142" s="58"/>
      <c r="Q142" s="58"/>
      <c r="R142" s="58"/>
      <c r="S142" s="58"/>
      <c r="T142" s="59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T142" s="17" t="s">
        <v>139</v>
      </c>
      <c r="AU142" s="17" t="s">
        <v>91</v>
      </c>
    </row>
    <row r="143" spans="1:65" s="2" customFormat="1" ht="48">
      <c r="A143" s="32"/>
      <c r="B143" s="33"/>
      <c r="C143" s="32"/>
      <c r="D143" s="178" t="s">
        <v>149</v>
      </c>
      <c r="E143" s="32"/>
      <c r="F143" s="182" t="s">
        <v>194</v>
      </c>
      <c r="G143" s="32"/>
      <c r="H143" s="32"/>
      <c r="I143" s="96"/>
      <c r="J143" s="32"/>
      <c r="K143" s="32"/>
      <c r="L143" s="33"/>
      <c r="M143" s="180"/>
      <c r="N143" s="181"/>
      <c r="O143" s="58"/>
      <c r="P143" s="58"/>
      <c r="Q143" s="58"/>
      <c r="R143" s="58"/>
      <c r="S143" s="58"/>
      <c r="T143" s="59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T143" s="17" t="s">
        <v>149</v>
      </c>
      <c r="AU143" s="17" t="s">
        <v>91</v>
      </c>
    </row>
    <row r="144" spans="1:65" s="13" customFormat="1" ht="10.199999999999999">
      <c r="B144" s="187"/>
      <c r="D144" s="178" t="s">
        <v>171</v>
      </c>
      <c r="E144" s="188" t="s">
        <v>1</v>
      </c>
      <c r="F144" s="189" t="s">
        <v>195</v>
      </c>
      <c r="H144" s="190">
        <v>1632.2170000000001</v>
      </c>
      <c r="I144" s="191"/>
      <c r="L144" s="187"/>
      <c r="M144" s="192"/>
      <c r="N144" s="193"/>
      <c r="O144" s="193"/>
      <c r="P144" s="193"/>
      <c r="Q144" s="193"/>
      <c r="R144" s="193"/>
      <c r="S144" s="193"/>
      <c r="T144" s="194"/>
      <c r="AT144" s="188" t="s">
        <v>171</v>
      </c>
      <c r="AU144" s="188" t="s">
        <v>91</v>
      </c>
      <c r="AV144" s="13" t="s">
        <v>91</v>
      </c>
      <c r="AW144" s="13" t="s">
        <v>36</v>
      </c>
      <c r="AX144" s="13" t="s">
        <v>88</v>
      </c>
      <c r="AY144" s="188" t="s">
        <v>130</v>
      </c>
    </row>
    <row r="145" spans="1:65" s="2" customFormat="1" ht="21.75" customHeight="1">
      <c r="A145" s="32"/>
      <c r="B145" s="163"/>
      <c r="C145" s="164" t="s">
        <v>196</v>
      </c>
      <c r="D145" s="164" t="s">
        <v>133</v>
      </c>
      <c r="E145" s="165" t="s">
        <v>197</v>
      </c>
      <c r="F145" s="166" t="s">
        <v>198</v>
      </c>
      <c r="G145" s="167" t="s">
        <v>168</v>
      </c>
      <c r="H145" s="168">
        <v>8161.0870000000004</v>
      </c>
      <c r="I145" s="169"/>
      <c r="J145" s="170">
        <f>ROUND(I145*H145,2)</f>
        <v>0</v>
      </c>
      <c r="K145" s="171"/>
      <c r="L145" s="33"/>
      <c r="M145" s="172" t="s">
        <v>1</v>
      </c>
      <c r="N145" s="173" t="s">
        <v>45</v>
      </c>
      <c r="O145" s="58"/>
      <c r="P145" s="174">
        <f>O145*H145</f>
        <v>0</v>
      </c>
      <c r="Q145" s="174">
        <v>0</v>
      </c>
      <c r="R145" s="174">
        <f>Q145*H145</f>
        <v>0</v>
      </c>
      <c r="S145" s="174">
        <v>0</v>
      </c>
      <c r="T145" s="175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76" t="s">
        <v>144</v>
      </c>
      <c r="AT145" s="176" t="s">
        <v>133</v>
      </c>
      <c r="AU145" s="176" t="s">
        <v>91</v>
      </c>
      <c r="AY145" s="17" t="s">
        <v>130</v>
      </c>
      <c r="BE145" s="177">
        <f>IF(N145="základní",J145,0)</f>
        <v>0</v>
      </c>
      <c r="BF145" s="177">
        <f>IF(N145="snížená",J145,0)</f>
        <v>0</v>
      </c>
      <c r="BG145" s="177">
        <f>IF(N145="zákl. přenesená",J145,0)</f>
        <v>0</v>
      </c>
      <c r="BH145" s="177">
        <f>IF(N145="sníž. přenesená",J145,0)</f>
        <v>0</v>
      </c>
      <c r="BI145" s="177">
        <f>IF(N145="nulová",J145,0)</f>
        <v>0</v>
      </c>
      <c r="BJ145" s="17" t="s">
        <v>88</v>
      </c>
      <c r="BK145" s="177">
        <f>ROUND(I145*H145,2)</f>
        <v>0</v>
      </c>
      <c r="BL145" s="17" t="s">
        <v>144</v>
      </c>
      <c r="BM145" s="176" t="s">
        <v>199</v>
      </c>
    </row>
    <row r="146" spans="1:65" s="2" customFormat="1" ht="38.4">
      <c r="A146" s="32"/>
      <c r="B146" s="33"/>
      <c r="C146" s="32"/>
      <c r="D146" s="178" t="s">
        <v>139</v>
      </c>
      <c r="E146" s="32"/>
      <c r="F146" s="179" t="s">
        <v>200</v>
      </c>
      <c r="G146" s="32"/>
      <c r="H146" s="32"/>
      <c r="I146" s="96"/>
      <c r="J146" s="32"/>
      <c r="K146" s="32"/>
      <c r="L146" s="33"/>
      <c r="M146" s="180"/>
      <c r="N146" s="181"/>
      <c r="O146" s="58"/>
      <c r="P146" s="58"/>
      <c r="Q146" s="58"/>
      <c r="R146" s="58"/>
      <c r="S146" s="58"/>
      <c r="T146" s="59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T146" s="17" t="s">
        <v>139</v>
      </c>
      <c r="AU146" s="17" t="s">
        <v>91</v>
      </c>
    </row>
    <row r="147" spans="1:65" s="13" customFormat="1" ht="10.199999999999999">
      <c r="B147" s="187"/>
      <c r="D147" s="178" t="s">
        <v>171</v>
      </c>
      <c r="E147" s="188" t="s">
        <v>1</v>
      </c>
      <c r="F147" s="189" t="s">
        <v>201</v>
      </c>
      <c r="H147" s="190">
        <v>8161.0870000000004</v>
      </c>
      <c r="I147" s="191"/>
      <c r="L147" s="187"/>
      <c r="M147" s="192"/>
      <c r="N147" s="193"/>
      <c r="O147" s="193"/>
      <c r="P147" s="193"/>
      <c r="Q147" s="193"/>
      <c r="R147" s="193"/>
      <c r="S147" s="193"/>
      <c r="T147" s="194"/>
      <c r="AT147" s="188" t="s">
        <v>171</v>
      </c>
      <c r="AU147" s="188" t="s">
        <v>91</v>
      </c>
      <c r="AV147" s="13" t="s">
        <v>91</v>
      </c>
      <c r="AW147" s="13" t="s">
        <v>36</v>
      </c>
      <c r="AX147" s="13" t="s">
        <v>88</v>
      </c>
      <c r="AY147" s="188" t="s">
        <v>130</v>
      </c>
    </row>
    <row r="148" spans="1:65" s="2" customFormat="1" ht="16.5" customHeight="1">
      <c r="A148" s="32"/>
      <c r="B148" s="163"/>
      <c r="C148" s="164" t="s">
        <v>202</v>
      </c>
      <c r="D148" s="164" t="s">
        <v>133</v>
      </c>
      <c r="E148" s="165" t="s">
        <v>203</v>
      </c>
      <c r="F148" s="166" t="s">
        <v>204</v>
      </c>
      <c r="G148" s="167" t="s">
        <v>205</v>
      </c>
      <c r="H148" s="168">
        <v>1904.8779999999999</v>
      </c>
      <c r="I148" s="169"/>
      <c r="J148" s="170">
        <f>ROUND(I148*H148,2)</f>
        <v>0</v>
      </c>
      <c r="K148" s="171"/>
      <c r="L148" s="33"/>
      <c r="M148" s="172" t="s">
        <v>1</v>
      </c>
      <c r="N148" s="173" t="s">
        <v>45</v>
      </c>
      <c r="O148" s="58"/>
      <c r="P148" s="174">
        <f>O148*H148</f>
        <v>0</v>
      </c>
      <c r="Q148" s="174">
        <v>0</v>
      </c>
      <c r="R148" s="174">
        <f>Q148*H148</f>
        <v>0</v>
      </c>
      <c r="S148" s="174">
        <v>0</v>
      </c>
      <c r="T148" s="175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76" t="s">
        <v>144</v>
      </c>
      <c r="AT148" s="176" t="s">
        <v>133</v>
      </c>
      <c r="AU148" s="176" t="s">
        <v>91</v>
      </c>
      <c r="AY148" s="17" t="s">
        <v>130</v>
      </c>
      <c r="BE148" s="177">
        <f>IF(N148="základní",J148,0)</f>
        <v>0</v>
      </c>
      <c r="BF148" s="177">
        <f>IF(N148="snížená",J148,0)</f>
        <v>0</v>
      </c>
      <c r="BG148" s="177">
        <f>IF(N148="zákl. přenesená",J148,0)</f>
        <v>0</v>
      </c>
      <c r="BH148" s="177">
        <f>IF(N148="sníž. přenesená",J148,0)</f>
        <v>0</v>
      </c>
      <c r="BI148" s="177">
        <f>IF(N148="nulová",J148,0)</f>
        <v>0</v>
      </c>
      <c r="BJ148" s="17" t="s">
        <v>88</v>
      </c>
      <c r="BK148" s="177">
        <f>ROUND(I148*H148,2)</f>
        <v>0</v>
      </c>
      <c r="BL148" s="17" t="s">
        <v>144</v>
      </c>
      <c r="BM148" s="176" t="s">
        <v>206</v>
      </c>
    </row>
    <row r="149" spans="1:65" s="2" customFormat="1" ht="19.2">
      <c r="A149" s="32"/>
      <c r="B149" s="33"/>
      <c r="C149" s="32"/>
      <c r="D149" s="178" t="s">
        <v>139</v>
      </c>
      <c r="E149" s="32"/>
      <c r="F149" s="179" t="s">
        <v>207</v>
      </c>
      <c r="G149" s="32"/>
      <c r="H149" s="32"/>
      <c r="I149" s="96"/>
      <c r="J149" s="32"/>
      <c r="K149" s="32"/>
      <c r="L149" s="33"/>
      <c r="M149" s="180"/>
      <c r="N149" s="181"/>
      <c r="O149" s="58"/>
      <c r="P149" s="58"/>
      <c r="Q149" s="58"/>
      <c r="R149" s="58"/>
      <c r="S149" s="58"/>
      <c r="T149" s="59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T149" s="17" t="s">
        <v>139</v>
      </c>
      <c r="AU149" s="17" t="s">
        <v>91</v>
      </c>
    </row>
    <row r="150" spans="1:65" s="13" customFormat="1" ht="10.199999999999999">
      <c r="B150" s="187"/>
      <c r="D150" s="178" t="s">
        <v>171</v>
      </c>
      <c r="E150" s="188" t="s">
        <v>1</v>
      </c>
      <c r="F150" s="189" t="s">
        <v>208</v>
      </c>
      <c r="H150" s="190">
        <v>1904.8779999999999</v>
      </c>
      <c r="I150" s="191"/>
      <c r="L150" s="187"/>
      <c r="M150" s="192"/>
      <c r="N150" s="193"/>
      <c r="O150" s="193"/>
      <c r="P150" s="193"/>
      <c r="Q150" s="193"/>
      <c r="R150" s="193"/>
      <c r="S150" s="193"/>
      <c r="T150" s="194"/>
      <c r="AT150" s="188" t="s">
        <v>171</v>
      </c>
      <c r="AU150" s="188" t="s">
        <v>91</v>
      </c>
      <c r="AV150" s="13" t="s">
        <v>91</v>
      </c>
      <c r="AW150" s="13" t="s">
        <v>36</v>
      </c>
      <c r="AX150" s="13" t="s">
        <v>88</v>
      </c>
      <c r="AY150" s="188" t="s">
        <v>130</v>
      </c>
    </row>
    <row r="151" spans="1:65" s="2" customFormat="1" ht="33" customHeight="1">
      <c r="A151" s="32"/>
      <c r="B151" s="163"/>
      <c r="C151" s="164" t="s">
        <v>209</v>
      </c>
      <c r="D151" s="164" t="s">
        <v>133</v>
      </c>
      <c r="E151" s="165" t="s">
        <v>210</v>
      </c>
      <c r="F151" s="166" t="s">
        <v>211</v>
      </c>
      <c r="G151" s="167" t="s">
        <v>168</v>
      </c>
      <c r="H151" s="168">
        <v>6528.87</v>
      </c>
      <c r="I151" s="169"/>
      <c r="J151" s="170">
        <f>ROUND(I151*H151,2)</f>
        <v>0</v>
      </c>
      <c r="K151" s="171"/>
      <c r="L151" s="33"/>
      <c r="M151" s="172" t="s">
        <v>1</v>
      </c>
      <c r="N151" s="173" t="s">
        <v>45</v>
      </c>
      <c r="O151" s="58"/>
      <c r="P151" s="174">
        <f>O151*H151</f>
        <v>0</v>
      </c>
      <c r="Q151" s="174">
        <v>0</v>
      </c>
      <c r="R151" s="174">
        <f>Q151*H151</f>
        <v>0</v>
      </c>
      <c r="S151" s="174">
        <v>0</v>
      </c>
      <c r="T151" s="175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76" t="s">
        <v>144</v>
      </c>
      <c r="AT151" s="176" t="s">
        <v>133</v>
      </c>
      <c r="AU151" s="176" t="s">
        <v>91</v>
      </c>
      <c r="AY151" s="17" t="s">
        <v>130</v>
      </c>
      <c r="BE151" s="177">
        <f>IF(N151="základní",J151,0)</f>
        <v>0</v>
      </c>
      <c r="BF151" s="177">
        <f>IF(N151="snížená",J151,0)</f>
        <v>0</v>
      </c>
      <c r="BG151" s="177">
        <f>IF(N151="zákl. přenesená",J151,0)</f>
        <v>0</v>
      </c>
      <c r="BH151" s="177">
        <f>IF(N151="sníž. přenesená",J151,0)</f>
        <v>0</v>
      </c>
      <c r="BI151" s="177">
        <f>IF(N151="nulová",J151,0)</f>
        <v>0</v>
      </c>
      <c r="BJ151" s="17" t="s">
        <v>88</v>
      </c>
      <c r="BK151" s="177">
        <f>ROUND(I151*H151,2)</f>
        <v>0</v>
      </c>
      <c r="BL151" s="17" t="s">
        <v>144</v>
      </c>
      <c r="BM151" s="176" t="s">
        <v>212</v>
      </c>
    </row>
    <row r="152" spans="1:65" s="2" customFormat="1" ht="38.4">
      <c r="A152" s="32"/>
      <c r="B152" s="33"/>
      <c r="C152" s="32"/>
      <c r="D152" s="178" t="s">
        <v>139</v>
      </c>
      <c r="E152" s="32"/>
      <c r="F152" s="179" t="s">
        <v>213</v>
      </c>
      <c r="G152" s="32"/>
      <c r="H152" s="32"/>
      <c r="I152" s="96"/>
      <c r="J152" s="32"/>
      <c r="K152" s="32"/>
      <c r="L152" s="33"/>
      <c r="M152" s="180"/>
      <c r="N152" s="181"/>
      <c r="O152" s="58"/>
      <c r="P152" s="58"/>
      <c r="Q152" s="58"/>
      <c r="R152" s="58"/>
      <c r="S152" s="58"/>
      <c r="T152" s="59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T152" s="17" t="s">
        <v>139</v>
      </c>
      <c r="AU152" s="17" t="s">
        <v>91</v>
      </c>
    </row>
    <row r="153" spans="1:65" s="2" customFormat="1" ht="33" customHeight="1">
      <c r="A153" s="32"/>
      <c r="B153" s="163"/>
      <c r="C153" s="164" t="s">
        <v>214</v>
      </c>
      <c r="D153" s="164" t="s">
        <v>133</v>
      </c>
      <c r="E153" s="165" t="s">
        <v>215</v>
      </c>
      <c r="F153" s="166" t="s">
        <v>216</v>
      </c>
      <c r="G153" s="167" t="s">
        <v>168</v>
      </c>
      <c r="H153" s="168">
        <v>1632.2170000000001</v>
      </c>
      <c r="I153" s="169"/>
      <c r="J153" s="170">
        <f>ROUND(I153*H153,2)</f>
        <v>0</v>
      </c>
      <c r="K153" s="171"/>
      <c r="L153" s="33"/>
      <c r="M153" s="172" t="s">
        <v>1</v>
      </c>
      <c r="N153" s="173" t="s">
        <v>45</v>
      </c>
      <c r="O153" s="58"/>
      <c r="P153" s="174">
        <f>O153*H153</f>
        <v>0</v>
      </c>
      <c r="Q153" s="174">
        <v>0</v>
      </c>
      <c r="R153" s="174">
        <f>Q153*H153</f>
        <v>0</v>
      </c>
      <c r="S153" s="174">
        <v>0</v>
      </c>
      <c r="T153" s="175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76" t="s">
        <v>144</v>
      </c>
      <c r="AT153" s="176" t="s">
        <v>133</v>
      </c>
      <c r="AU153" s="176" t="s">
        <v>91</v>
      </c>
      <c r="AY153" s="17" t="s">
        <v>130</v>
      </c>
      <c r="BE153" s="177">
        <f>IF(N153="základní",J153,0)</f>
        <v>0</v>
      </c>
      <c r="BF153" s="177">
        <f>IF(N153="snížená",J153,0)</f>
        <v>0</v>
      </c>
      <c r="BG153" s="177">
        <f>IF(N153="zákl. přenesená",J153,0)</f>
        <v>0</v>
      </c>
      <c r="BH153" s="177">
        <f>IF(N153="sníž. přenesená",J153,0)</f>
        <v>0</v>
      </c>
      <c r="BI153" s="177">
        <f>IF(N153="nulová",J153,0)</f>
        <v>0</v>
      </c>
      <c r="BJ153" s="17" t="s">
        <v>88</v>
      </c>
      <c r="BK153" s="177">
        <f>ROUND(I153*H153,2)</f>
        <v>0</v>
      </c>
      <c r="BL153" s="17" t="s">
        <v>144</v>
      </c>
      <c r="BM153" s="176" t="s">
        <v>217</v>
      </c>
    </row>
    <row r="154" spans="1:65" s="2" customFormat="1" ht="38.4">
      <c r="A154" s="32"/>
      <c r="B154" s="33"/>
      <c r="C154" s="32"/>
      <c r="D154" s="178" t="s">
        <v>139</v>
      </c>
      <c r="E154" s="32"/>
      <c r="F154" s="179" t="s">
        <v>218</v>
      </c>
      <c r="G154" s="32"/>
      <c r="H154" s="32"/>
      <c r="I154" s="96"/>
      <c r="J154" s="32"/>
      <c r="K154" s="32"/>
      <c r="L154" s="33"/>
      <c r="M154" s="180"/>
      <c r="N154" s="181"/>
      <c r="O154" s="58"/>
      <c r="P154" s="58"/>
      <c r="Q154" s="58"/>
      <c r="R154" s="58"/>
      <c r="S154" s="58"/>
      <c r="T154" s="59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T154" s="17" t="s">
        <v>139</v>
      </c>
      <c r="AU154" s="17" t="s">
        <v>91</v>
      </c>
    </row>
    <row r="155" spans="1:65" s="13" customFormat="1" ht="10.199999999999999">
      <c r="B155" s="187"/>
      <c r="D155" s="178" t="s">
        <v>171</v>
      </c>
      <c r="E155" s="188" t="s">
        <v>1</v>
      </c>
      <c r="F155" s="189" t="s">
        <v>219</v>
      </c>
      <c r="H155" s="190">
        <v>1632.2170000000001</v>
      </c>
      <c r="I155" s="191"/>
      <c r="L155" s="187"/>
      <c r="M155" s="192"/>
      <c r="N155" s="193"/>
      <c r="O155" s="193"/>
      <c r="P155" s="193"/>
      <c r="Q155" s="193"/>
      <c r="R155" s="193"/>
      <c r="S155" s="193"/>
      <c r="T155" s="194"/>
      <c r="AT155" s="188" t="s">
        <v>171</v>
      </c>
      <c r="AU155" s="188" t="s">
        <v>91</v>
      </c>
      <c r="AV155" s="13" t="s">
        <v>91</v>
      </c>
      <c r="AW155" s="13" t="s">
        <v>36</v>
      </c>
      <c r="AX155" s="13" t="s">
        <v>88</v>
      </c>
      <c r="AY155" s="188" t="s">
        <v>130</v>
      </c>
    </row>
    <row r="156" spans="1:65" s="2" customFormat="1" ht="21.75" customHeight="1">
      <c r="A156" s="32"/>
      <c r="B156" s="163"/>
      <c r="C156" s="164" t="s">
        <v>220</v>
      </c>
      <c r="D156" s="164" t="s">
        <v>133</v>
      </c>
      <c r="E156" s="165" t="s">
        <v>221</v>
      </c>
      <c r="F156" s="166" t="s">
        <v>222</v>
      </c>
      <c r="G156" s="167" t="s">
        <v>205</v>
      </c>
      <c r="H156" s="168">
        <v>2840.2069999999999</v>
      </c>
      <c r="I156" s="169"/>
      <c r="J156" s="170">
        <f>ROUND(I156*H156,2)</f>
        <v>0</v>
      </c>
      <c r="K156" s="171"/>
      <c r="L156" s="33"/>
      <c r="M156" s="172" t="s">
        <v>1</v>
      </c>
      <c r="N156" s="173" t="s">
        <v>45</v>
      </c>
      <c r="O156" s="58"/>
      <c r="P156" s="174">
        <f>O156*H156</f>
        <v>0</v>
      </c>
      <c r="Q156" s="174">
        <v>0</v>
      </c>
      <c r="R156" s="174">
        <f>Q156*H156</f>
        <v>0</v>
      </c>
      <c r="S156" s="174">
        <v>0</v>
      </c>
      <c r="T156" s="175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76" t="s">
        <v>144</v>
      </c>
      <c r="AT156" s="176" t="s">
        <v>133</v>
      </c>
      <c r="AU156" s="176" t="s">
        <v>91</v>
      </c>
      <c r="AY156" s="17" t="s">
        <v>130</v>
      </c>
      <c r="BE156" s="177">
        <f>IF(N156="základní",J156,0)</f>
        <v>0</v>
      </c>
      <c r="BF156" s="177">
        <f>IF(N156="snížená",J156,0)</f>
        <v>0</v>
      </c>
      <c r="BG156" s="177">
        <f>IF(N156="zákl. přenesená",J156,0)</f>
        <v>0</v>
      </c>
      <c r="BH156" s="177">
        <f>IF(N156="sníž. přenesená",J156,0)</f>
        <v>0</v>
      </c>
      <c r="BI156" s="177">
        <f>IF(N156="nulová",J156,0)</f>
        <v>0</v>
      </c>
      <c r="BJ156" s="17" t="s">
        <v>88</v>
      </c>
      <c r="BK156" s="177">
        <f>ROUND(I156*H156,2)</f>
        <v>0</v>
      </c>
      <c r="BL156" s="17" t="s">
        <v>144</v>
      </c>
      <c r="BM156" s="176" t="s">
        <v>223</v>
      </c>
    </row>
    <row r="157" spans="1:65" s="2" customFormat="1" ht="38.4">
      <c r="A157" s="32"/>
      <c r="B157" s="33"/>
      <c r="C157" s="32"/>
      <c r="D157" s="178" t="s">
        <v>139</v>
      </c>
      <c r="E157" s="32"/>
      <c r="F157" s="179" t="s">
        <v>224</v>
      </c>
      <c r="G157" s="32"/>
      <c r="H157" s="32"/>
      <c r="I157" s="96"/>
      <c r="J157" s="32"/>
      <c r="K157" s="32"/>
      <c r="L157" s="33"/>
      <c r="M157" s="180"/>
      <c r="N157" s="181"/>
      <c r="O157" s="58"/>
      <c r="P157" s="58"/>
      <c r="Q157" s="58"/>
      <c r="R157" s="58"/>
      <c r="S157" s="58"/>
      <c r="T157" s="59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T157" s="17" t="s">
        <v>139</v>
      </c>
      <c r="AU157" s="17" t="s">
        <v>91</v>
      </c>
    </row>
    <row r="158" spans="1:65" s="13" customFormat="1" ht="10.199999999999999">
      <c r="B158" s="187"/>
      <c r="D158" s="178" t="s">
        <v>171</v>
      </c>
      <c r="E158" s="188" t="s">
        <v>1</v>
      </c>
      <c r="F158" s="189" t="s">
        <v>225</v>
      </c>
      <c r="H158" s="190">
        <v>2840.2069999999999</v>
      </c>
      <c r="I158" s="191"/>
      <c r="L158" s="187"/>
      <c r="M158" s="192"/>
      <c r="N158" s="193"/>
      <c r="O158" s="193"/>
      <c r="P158" s="193"/>
      <c r="Q158" s="193"/>
      <c r="R158" s="193"/>
      <c r="S158" s="193"/>
      <c r="T158" s="194"/>
      <c r="AT158" s="188" t="s">
        <v>171</v>
      </c>
      <c r="AU158" s="188" t="s">
        <v>91</v>
      </c>
      <c r="AV158" s="13" t="s">
        <v>91</v>
      </c>
      <c r="AW158" s="13" t="s">
        <v>36</v>
      </c>
      <c r="AX158" s="13" t="s">
        <v>88</v>
      </c>
      <c r="AY158" s="188" t="s">
        <v>130</v>
      </c>
    </row>
    <row r="159" spans="1:65" s="12" customFormat="1" ht="22.8" customHeight="1">
      <c r="B159" s="150"/>
      <c r="D159" s="151" t="s">
        <v>79</v>
      </c>
      <c r="E159" s="161" t="s">
        <v>91</v>
      </c>
      <c r="F159" s="161" t="s">
        <v>226</v>
      </c>
      <c r="I159" s="153"/>
      <c r="J159" s="162">
        <f>BK159</f>
        <v>0</v>
      </c>
      <c r="L159" s="150"/>
      <c r="M159" s="155"/>
      <c r="N159" s="156"/>
      <c r="O159" s="156"/>
      <c r="P159" s="157">
        <f>SUM(P160:P168)</f>
        <v>0</v>
      </c>
      <c r="Q159" s="156"/>
      <c r="R159" s="157">
        <f>SUM(R160:R168)</f>
        <v>76.788975999999991</v>
      </c>
      <c r="S159" s="156"/>
      <c r="T159" s="158">
        <f>SUM(T160:T168)</f>
        <v>0</v>
      </c>
      <c r="AR159" s="151" t="s">
        <v>88</v>
      </c>
      <c r="AT159" s="159" t="s">
        <v>79</v>
      </c>
      <c r="AU159" s="159" t="s">
        <v>88</v>
      </c>
      <c r="AY159" s="151" t="s">
        <v>130</v>
      </c>
      <c r="BK159" s="160">
        <f>SUM(BK160:BK168)</f>
        <v>0</v>
      </c>
    </row>
    <row r="160" spans="1:65" s="2" customFormat="1" ht="21.75" customHeight="1">
      <c r="A160" s="32"/>
      <c r="B160" s="163"/>
      <c r="C160" s="164" t="s">
        <v>227</v>
      </c>
      <c r="D160" s="164" t="s">
        <v>133</v>
      </c>
      <c r="E160" s="165" t="s">
        <v>228</v>
      </c>
      <c r="F160" s="166" t="s">
        <v>229</v>
      </c>
      <c r="G160" s="167" t="s">
        <v>168</v>
      </c>
      <c r="H160" s="168">
        <v>47</v>
      </c>
      <c r="I160" s="169"/>
      <c r="J160" s="170">
        <f>ROUND(I160*H160,2)</f>
        <v>0</v>
      </c>
      <c r="K160" s="171"/>
      <c r="L160" s="33"/>
      <c r="M160" s="172" t="s">
        <v>1</v>
      </c>
      <c r="N160" s="173" t="s">
        <v>45</v>
      </c>
      <c r="O160" s="58"/>
      <c r="P160" s="174">
        <f>O160*H160</f>
        <v>0</v>
      </c>
      <c r="Q160" s="174">
        <v>1.63</v>
      </c>
      <c r="R160" s="174">
        <f>Q160*H160</f>
        <v>76.61</v>
      </c>
      <c r="S160" s="174">
        <v>0</v>
      </c>
      <c r="T160" s="175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76" t="s">
        <v>144</v>
      </c>
      <c r="AT160" s="176" t="s">
        <v>133</v>
      </c>
      <c r="AU160" s="176" t="s">
        <v>91</v>
      </c>
      <c r="AY160" s="17" t="s">
        <v>130</v>
      </c>
      <c r="BE160" s="177">
        <f>IF(N160="základní",J160,0)</f>
        <v>0</v>
      </c>
      <c r="BF160" s="177">
        <f>IF(N160="snížená",J160,0)</f>
        <v>0</v>
      </c>
      <c r="BG160" s="177">
        <f>IF(N160="zákl. přenesená",J160,0)</f>
        <v>0</v>
      </c>
      <c r="BH160" s="177">
        <f>IF(N160="sníž. přenesená",J160,0)</f>
        <v>0</v>
      </c>
      <c r="BI160" s="177">
        <f>IF(N160="nulová",J160,0)</f>
        <v>0</v>
      </c>
      <c r="BJ160" s="17" t="s">
        <v>88</v>
      </c>
      <c r="BK160" s="177">
        <f>ROUND(I160*H160,2)</f>
        <v>0</v>
      </c>
      <c r="BL160" s="17" t="s">
        <v>144</v>
      </c>
      <c r="BM160" s="176" t="s">
        <v>230</v>
      </c>
    </row>
    <row r="161" spans="1:65" s="2" customFormat="1" ht="28.8">
      <c r="A161" s="32"/>
      <c r="B161" s="33"/>
      <c r="C161" s="32"/>
      <c r="D161" s="178" t="s">
        <v>139</v>
      </c>
      <c r="E161" s="32"/>
      <c r="F161" s="179" t="s">
        <v>231</v>
      </c>
      <c r="G161" s="32"/>
      <c r="H161" s="32"/>
      <c r="I161" s="96"/>
      <c r="J161" s="32"/>
      <c r="K161" s="32"/>
      <c r="L161" s="33"/>
      <c r="M161" s="180"/>
      <c r="N161" s="181"/>
      <c r="O161" s="58"/>
      <c r="P161" s="58"/>
      <c r="Q161" s="58"/>
      <c r="R161" s="58"/>
      <c r="S161" s="58"/>
      <c r="T161" s="59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T161" s="17" t="s">
        <v>139</v>
      </c>
      <c r="AU161" s="17" t="s">
        <v>91</v>
      </c>
    </row>
    <row r="162" spans="1:65" s="13" customFormat="1" ht="20.399999999999999">
      <c r="B162" s="187"/>
      <c r="D162" s="178" t="s">
        <v>171</v>
      </c>
      <c r="E162" s="188" t="s">
        <v>1</v>
      </c>
      <c r="F162" s="189" t="s">
        <v>179</v>
      </c>
      <c r="H162" s="190">
        <v>47</v>
      </c>
      <c r="I162" s="191"/>
      <c r="L162" s="187"/>
      <c r="M162" s="192"/>
      <c r="N162" s="193"/>
      <c r="O162" s="193"/>
      <c r="P162" s="193"/>
      <c r="Q162" s="193"/>
      <c r="R162" s="193"/>
      <c r="S162" s="193"/>
      <c r="T162" s="194"/>
      <c r="AT162" s="188" t="s">
        <v>171</v>
      </c>
      <c r="AU162" s="188" t="s">
        <v>91</v>
      </c>
      <c r="AV162" s="13" t="s">
        <v>91</v>
      </c>
      <c r="AW162" s="13" t="s">
        <v>36</v>
      </c>
      <c r="AX162" s="13" t="s">
        <v>88</v>
      </c>
      <c r="AY162" s="188" t="s">
        <v>130</v>
      </c>
    </row>
    <row r="163" spans="1:65" s="2" customFormat="1" ht="21.75" customHeight="1">
      <c r="A163" s="32"/>
      <c r="B163" s="163"/>
      <c r="C163" s="164" t="s">
        <v>232</v>
      </c>
      <c r="D163" s="164" t="s">
        <v>133</v>
      </c>
      <c r="E163" s="165" t="s">
        <v>233</v>
      </c>
      <c r="F163" s="166" t="s">
        <v>234</v>
      </c>
      <c r="G163" s="167" t="s">
        <v>205</v>
      </c>
      <c r="H163" s="168">
        <v>376</v>
      </c>
      <c r="I163" s="169"/>
      <c r="J163" s="170">
        <f>ROUND(I163*H163,2)</f>
        <v>0</v>
      </c>
      <c r="K163" s="171"/>
      <c r="L163" s="33"/>
      <c r="M163" s="172" t="s">
        <v>1</v>
      </c>
      <c r="N163" s="173" t="s">
        <v>45</v>
      </c>
      <c r="O163" s="58"/>
      <c r="P163" s="174">
        <f>O163*H163</f>
        <v>0</v>
      </c>
      <c r="Q163" s="174">
        <v>1.7000000000000001E-4</v>
      </c>
      <c r="R163" s="174">
        <f>Q163*H163</f>
        <v>6.3920000000000005E-2</v>
      </c>
      <c r="S163" s="174">
        <v>0</v>
      </c>
      <c r="T163" s="175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76" t="s">
        <v>144</v>
      </c>
      <c r="AT163" s="176" t="s">
        <v>133</v>
      </c>
      <c r="AU163" s="176" t="s">
        <v>91</v>
      </c>
      <c r="AY163" s="17" t="s">
        <v>130</v>
      </c>
      <c r="BE163" s="177">
        <f>IF(N163="základní",J163,0)</f>
        <v>0</v>
      </c>
      <c r="BF163" s="177">
        <f>IF(N163="snížená",J163,0)</f>
        <v>0</v>
      </c>
      <c r="BG163" s="177">
        <f>IF(N163="zákl. přenesená",J163,0)</f>
        <v>0</v>
      </c>
      <c r="BH163" s="177">
        <f>IF(N163="sníž. přenesená",J163,0)</f>
        <v>0</v>
      </c>
      <c r="BI163" s="177">
        <f>IF(N163="nulová",J163,0)</f>
        <v>0</v>
      </c>
      <c r="BJ163" s="17" t="s">
        <v>88</v>
      </c>
      <c r="BK163" s="177">
        <f>ROUND(I163*H163,2)</f>
        <v>0</v>
      </c>
      <c r="BL163" s="17" t="s">
        <v>144</v>
      </c>
      <c r="BM163" s="176" t="s">
        <v>235</v>
      </c>
    </row>
    <row r="164" spans="1:65" s="2" customFormat="1" ht="28.8">
      <c r="A164" s="32"/>
      <c r="B164" s="33"/>
      <c r="C164" s="32"/>
      <c r="D164" s="178" t="s">
        <v>139</v>
      </c>
      <c r="E164" s="32"/>
      <c r="F164" s="179" t="s">
        <v>236</v>
      </c>
      <c r="G164" s="32"/>
      <c r="H164" s="32"/>
      <c r="I164" s="96"/>
      <c r="J164" s="32"/>
      <c r="K164" s="32"/>
      <c r="L164" s="33"/>
      <c r="M164" s="180"/>
      <c r="N164" s="181"/>
      <c r="O164" s="58"/>
      <c r="P164" s="58"/>
      <c r="Q164" s="58"/>
      <c r="R164" s="58"/>
      <c r="S164" s="58"/>
      <c r="T164" s="59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T164" s="17" t="s">
        <v>139</v>
      </c>
      <c r="AU164" s="17" t="s">
        <v>91</v>
      </c>
    </row>
    <row r="165" spans="1:65" s="13" customFormat="1" ht="20.399999999999999">
      <c r="B165" s="187"/>
      <c r="D165" s="178" t="s">
        <v>171</v>
      </c>
      <c r="E165" s="188" t="s">
        <v>1</v>
      </c>
      <c r="F165" s="189" t="s">
        <v>237</v>
      </c>
      <c r="H165" s="190">
        <v>376</v>
      </c>
      <c r="I165" s="191"/>
      <c r="L165" s="187"/>
      <c r="M165" s="192"/>
      <c r="N165" s="193"/>
      <c r="O165" s="193"/>
      <c r="P165" s="193"/>
      <c r="Q165" s="193"/>
      <c r="R165" s="193"/>
      <c r="S165" s="193"/>
      <c r="T165" s="194"/>
      <c r="AT165" s="188" t="s">
        <v>171</v>
      </c>
      <c r="AU165" s="188" t="s">
        <v>91</v>
      </c>
      <c r="AV165" s="13" t="s">
        <v>91</v>
      </c>
      <c r="AW165" s="13" t="s">
        <v>36</v>
      </c>
      <c r="AX165" s="13" t="s">
        <v>88</v>
      </c>
      <c r="AY165" s="188" t="s">
        <v>130</v>
      </c>
    </row>
    <row r="166" spans="1:65" s="2" customFormat="1" ht="21.75" customHeight="1">
      <c r="A166" s="32"/>
      <c r="B166" s="163"/>
      <c r="C166" s="203" t="s">
        <v>238</v>
      </c>
      <c r="D166" s="203" t="s">
        <v>239</v>
      </c>
      <c r="E166" s="204" t="s">
        <v>240</v>
      </c>
      <c r="F166" s="205" t="s">
        <v>241</v>
      </c>
      <c r="G166" s="206" t="s">
        <v>205</v>
      </c>
      <c r="H166" s="207">
        <v>383.52</v>
      </c>
      <c r="I166" s="208"/>
      <c r="J166" s="209">
        <f>ROUND(I166*H166,2)</f>
        <v>0</v>
      </c>
      <c r="K166" s="210"/>
      <c r="L166" s="211"/>
      <c r="M166" s="212" t="s">
        <v>1</v>
      </c>
      <c r="N166" s="213" t="s">
        <v>45</v>
      </c>
      <c r="O166" s="58"/>
      <c r="P166" s="174">
        <f>O166*H166</f>
        <v>0</v>
      </c>
      <c r="Q166" s="174">
        <v>2.9999999999999997E-4</v>
      </c>
      <c r="R166" s="174">
        <f>Q166*H166</f>
        <v>0.11505599999999998</v>
      </c>
      <c r="S166" s="174">
        <v>0</v>
      </c>
      <c r="T166" s="175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76" t="s">
        <v>209</v>
      </c>
      <c r="AT166" s="176" t="s">
        <v>239</v>
      </c>
      <c r="AU166" s="176" t="s">
        <v>91</v>
      </c>
      <c r="AY166" s="17" t="s">
        <v>130</v>
      </c>
      <c r="BE166" s="177">
        <f>IF(N166="základní",J166,0)</f>
        <v>0</v>
      </c>
      <c r="BF166" s="177">
        <f>IF(N166="snížená",J166,0)</f>
        <v>0</v>
      </c>
      <c r="BG166" s="177">
        <f>IF(N166="zákl. přenesená",J166,0)</f>
        <v>0</v>
      </c>
      <c r="BH166" s="177">
        <f>IF(N166="sníž. přenesená",J166,0)</f>
        <v>0</v>
      </c>
      <c r="BI166" s="177">
        <f>IF(N166="nulová",J166,0)</f>
        <v>0</v>
      </c>
      <c r="BJ166" s="17" t="s">
        <v>88</v>
      </c>
      <c r="BK166" s="177">
        <f>ROUND(I166*H166,2)</f>
        <v>0</v>
      </c>
      <c r="BL166" s="17" t="s">
        <v>144</v>
      </c>
      <c r="BM166" s="176" t="s">
        <v>242</v>
      </c>
    </row>
    <row r="167" spans="1:65" s="2" customFormat="1" ht="19.2">
      <c r="A167" s="32"/>
      <c r="B167" s="33"/>
      <c r="C167" s="32"/>
      <c r="D167" s="178" t="s">
        <v>139</v>
      </c>
      <c r="E167" s="32"/>
      <c r="F167" s="179" t="s">
        <v>241</v>
      </c>
      <c r="G167" s="32"/>
      <c r="H167" s="32"/>
      <c r="I167" s="96"/>
      <c r="J167" s="32"/>
      <c r="K167" s="32"/>
      <c r="L167" s="33"/>
      <c r="M167" s="180"/>
      <c r="N167" s="181"/>
      <c r="O167" s="58"/>
      <c r="P167" s="58"/>
      <c r="Q167" s="58"/>
      <c r="R167" s="58"/>
      <c r="S167" s="58"/>
      <c r="T167" s="59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T167" s="17" t="s">
        <v>139</v>
      </c>
      <c r="AU167" s="17" t="s">
        <v>91</v>
      </c>
    </row>
    <row r="168" spans="1:65" s="13" customFormat="1" ht="10.199999999999999">
      <c r="B168" s="187"/>
      <c r="D168" s="178" t="s">
        <v>171</v>
      </c>
      <c r="E168" s="188" t="s">
        <v>1</v>
      </c>
      <c r="F168" s="189" t="s">
        <v>243</v>
      </c>
      <c r="H168" s="190">
        <v>383.52</v>
      </c>
      <c r="I168" s="191"/>
      <c r="L168" s="187"/>
      <c r="M168" s="192"/>
      <c r="N168" s="193"/>
      <c r="O168" s="193"/>
      <c r="P168" s="193"/>
      <c r="Q168" s="193"/>
      <c r="R168" s="193"/>
      <c r="S168" s="193"/>
      <c r="T168" s="194"/>
      <c r="AT168" s="188" t="s">
        <v>171</v>
      </c>
      <c r="AU168" s="188" t="s">
        <v>91</v>
      </c>
      <c r="AV168" s="13" t="s">
        <v>91</v>
      </c>
      <c r="AW168" s="13" t="s">
        <v>36</v>
      </c>
      <c r="AX168" s="13" t="s">
        <v>88</v>
      </c>
      <c r="AY168" s="188" t="s">
        <v>130</v>
      </c>
    </row>
    <row r="169" spans="1:65" s="12" customFormat="1" ht="22.8" customHeight="1">
      <c r="B169" s="150"/>
      <c r="D169" s="151" t="s">
        <v>79</v>
      </c>
      <c r="E169" s="161" t="s">
        <v>129</v>
      </c>
      <c r="F169" s="161" t="s">
        <v>244</v>
      </c>
      <c r="I169" s="153"/>
      <c r="J169" s="162">
        <f>BK169</f>
        <v>0</v>
      </c>
      <c r="L169" s="150"/>
      <c r="M169" s="155"/>
      <c r="N169" s="156"/>
      <c r="O169" s="156"/>
      <c r="P169" s="157">
        <f>SUM(P170:P251)</f>
        <v>0</v>
      </c>
      <c r="Q169" s="156"/>
      <c r="R169" s="157">
        <f>SUM(R170:R251)</f>
        <v>2965.0557658899997</v>
      </c>
      <c r="S169" s="156"/>
      <c r="T169" s="158">
        <f>SUM(T170:T251)</f>
        <v>285.46003999999999</v>
      </c>
      <c r="AR169" s="151" t="s">
        <v>88</v>
      </c>
      <c r="AT169" s="159" t="s">
        <v>79</v>
      </c>
      <c r="AU169" s="159" t="s">
        <v>88</v>
      </c>
      <c r="AY169" s="151" t="s">
        <v>130</v>
      </c>
      <c r="BK169" s="160">
        <f>SUM(BK170:BK251)</f>
        <v>0</v>
      </c>
    </row>
    <row r="170" spans="1:65" s="2" customFormat="1" ht="16.5" customHeight="1">
      <c r="A170" s="32"/>
      <c r="B170" s="163"/>
      <c r="C170" s="164" t="s">
        <v>245</v>
      </c>
      <c r="D170" s="164" t="s">
        <v>133</v>
      </c>
      <c r="E170" s="165" t="s">
        <v>246</v>
      </c>
      <c r="F170" s="166" t="s">
        <v>247</v>
      </c>
      <c r="G170" s="167" t="s">
        <v>168</v>
      </c>
      <c r="H170" s="168">
        <v>645.08299999999997</v>
      </c>
      <c r="I170" s="169"/>
      <c r="J170" s="170">
        <f>ROUND(I170*H170,2)</f>
        <v>0</v>
      </c>
      <c r="K170" s="171"/>
      <c r="L170" s="33"/>
      <c r="M170" s="172" t="s">
        <v>1</v>
      </c>
      <c r="N170" s="173" t="s">
        <v>45</v>
      </c>
      <c r="O170" s="58"/>
      <c r="P170" s="174">
        <f>O170*H170</f>
        <v>0</v>
      </c>
      <c r="Q170" s="174">
        <v>2.03485</v>
      </c>
      <c r="R170" s="174">
        <f>Q170*H170</f>
        <v>1312.6471425499999</v>
      </c>
      <c r="S170" s="174">
        <v>0</v>
      </c>
      <c r="T170" s="175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76" t="s">
        <v>144</v>
      </c>
      <c r="AT170" s="176" t="s">
        <v>133</v>
      </c>
      <c r="AU170" s="176" t="s">
        <v>91</v>
      </c>
      <c r="AY170" s="17" t="s">
        <v>130</v>
      </c>
      <c r="BE170" s="177">
        <f>IF(N170="základní",J170,0)</f>
        <v>0</v>
      </c>
      <c r="BF170" s="177">
        <f>IF(N170="snížená",J170,0)</f>
        <v>0</v>
      </c>
      <c r="BG170" s="177">
        <f>IF(N170="zákl. přenesená",J170,0)</f>
        <v>0</v>
      </c>
      <c r="BH170" s="177">
        <f>IF(N170="sníž. přenesená",J170,0)</f>
        <v>0</v>
      </c>
      <c r="BI170" s="177">
        <f>IF(N170="nulová",J170,0)</f>
        <v>0</v>
      </c>
      <c r="BJ170" s="17" t="s">
        <v>88</v>
      </c>
      <c r="BK170" s="177">
        <f>ROUND(I170*H170,2)</f>
        <v>0</v>
      </c>
      <c r="BL170" s="17" t="s">
        <v>144</v>
      </c>
      <c r="BM170" s="176" t="s">
        <v>248</v>
      </c>
    </row>
    <row r="171" spans="1:65" s="2" customFormat="1" ht="10.199999999999999">
      <c r="A171" s="32"/>
      <c r="B171" s="33"/>
      <c r="C171" s="32"/>
      <c r="D171" s="178" t="s">
        <v>139</v>
      </c>
      <c r="E171" s="32"/>
      <c r="F171" s="179" t="s">
        <v>249</v>
      </c>
      <c r="G171" s="32"/>
      <c r="H171" s="32"/>
      <c r="I171" s="96"/>
      <c r="J171" s="32"/>
      <c r="K171" s="32"/>
      <c r="L171" s="33"/>
      <c r="M171" s="180"/>
      <c r="N171" s="181"/>
      <c r="O171" s="58"/>
      <c r="P171" s="58"/>
      <c r="Q171" s="58"/>
      <c r="R171" s="58"/>
      <c r="S171" s="58"/>
      <c r="T171" s="59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T171" s="17" t="s">
        <v>139</v>
      </c>
      <c r="AU171" s="17" t="s">
        <v>91</v>
      </c>
    </row>
    <row r="172" spans="1:65" s="13" customFormat="1" ht="10.199999999999999">
      <c r="B172" s="187"/>
      <c r="D172" s="178" t="s">
        <v>171</v>
      </c>
      <c r="E172" s="188" t="s">
        <v>1</v>
      </c>
      <c r="F172" s="189" t="s">
        <v>250</v>
      </c>
      <c r="H172" s="190">
        <v>622.34</v>
      </c>
      <c r="I172" s="191"/>
      <c r="L172" s="187"/>
      <c r="M172" s="192"/>
      <c r="N172" s="193"/>
      <c r="O172" s="193"/>
      <c r="P172" s="193"/>
      <c r="Q172" s="193"/>
      <c r="R172" s="193"/>
      <c r="S172" s="193"/>
      <c r="T172" s="194"/>
      <c r="AT172" s="188" t="s">
        <v>171</v>
      </c>
      <c r="AU172" s="188" t="s">
        <v>91</v>
      </c>
      <c r="AV172" s="13" t="s">
        <v>91</v>
      </c>
      <c r="AW172" s="13" t="s">
        <v>36</v>
      </c>
      <c r="AX172" s="13" t="s">
        <v>80</v>
      </c>
      <c r="AY172" s="188" t="s">
        <v>130</v>
      </c>
    </row>
    <row r="173" spans="1:65" s="13" customFormat="1" ht="20.399999999999999">
      <c r="B173" s="187"/>
      <c r="D173" s="178" t="s">
        <v>171</v>
      </c>
      <c r="E173" s="188" t="s">
        <v>1</v>
      </c>
      <c r="F173" s="189" t="s">
        <v>251</v>
      </c>
      <c r="H173" s="190">
        <v>51.609000000000002</v>
      </c>
      <c r="I173" s="191"/>
      <c r="L173" s="187"/>
      <c r="M173" s="192"/>
      <c r="N173" s="193"/>
      <c r="O173" s="193"/>
      <c r="P173" s="193"/>
      <c r="Q173" s="193"/>
      <c r="R173" s="193"/>
      <c r="S173" s="193"/>
      <c r="T173" s="194"/>
      <c r="AT173" s="188" t="s">
        <v>171</v>
      </c>
      <c r="AU173" s="188" t="s">
        <v>91</v>
      </c>
      <c r="AV173" s="13" t="s">
        <v>91</v>
      </c>
      <c r="AW173" s="13" t="s">
        <v>36</v>
      </c>
      <c r="AX173" s="13" t="s">
        <v>80</v>
      </c>
      <c r="AY173" s="188" t="s">
        <v>130</v>
      </c>
    </row>
    <row r="174" spans="1:65" s="13" customFormat="1" ht="20.399999999999999">
      <c r="B174" s="187"/>
      <c r="D174" s="178" t="s">
        <v>171</v>
      </c>
      <c r="E174" s="188" t="s">
        <v>1</v>
      </c>
      <c r="F174" s="189" t="s">
        <v>252</v>
      </c>
      <c r="H174" s="190">
        <v>-28.866</v>
      </c>
      <c r="I174" s="191"/>
      <c r="L174" s="187"/>
      <c r="M174" s="192"/>
      <c r="N174" s="193"/>
      <c r="O174" s="193"/>
      <c r="P174" s="193"/>
      <c r="Q174" s="193"/>
      <c r="R174" s="193"/>
      <c r="S174" s="193"/>
      <c r="T174" s="194"/>
      <c r="AT174" s="188" t="s">
        <v>171</v>
      </c>
      <c r="AU174" s="188" t="s">
        <v>91</v>
      </c>
      <c r="AV174" s="13" t="s">
        <v>91</v>
      </c>
      <c r="AW174" s="13" t="s">
        <v>36</v>
      </c>
      <c r="AX174" s="13" t="s">
        <v>80</v>
      </c>
      <c r="AY174" s="188" t="s">
        <v>130</v>
      </c>
    </row>
    <row r="175" spans="1:65" s="14" customFormat="1" ht="10.199999999999999">
      <c r="B175" s="195"/>
      <c r="D175" s="178" t="s">
        <v>171</v>
      </c>
      <c r="E175" s="196" t="s">
        <v>1</v>
      </c>
      <c r="F175" s="197" t="s">
        <v>174</v>
      </c>
      <c r="H175" s="198">
        <v>645.08299999999997</v>
      </c>
      <c r="I175" s="199"/>
      <c r="L175" s="195"/>
      <c r="M175" s="200"/>
      <c r="N175" s="201"/>
      <c r="O175" s="201"/>
      <c r="P175" s="201"/>
      <c r="Q175" s="201"/>
      <c r="R175" s="201"/>
      <c r="S175" s="201"/>
      <c r="T175" s="202"/>
      <c r="AT175" s="196" t="s">
        <v>171</v>
      </c>
      <c r="AU175" s="196" t="s">
        <v>91</v>
      </c>
      <c r="AV175" s="14" t="s">
        <v>144</v>
      </c>
      <c r="AW175" s="14" t="s">
        <v>36</v>
      </c>
      <c r="AX175" s="14" t="s">
        <v>88</v>
      </c>
      <c r="AY175" s="196" t="s">
        <v>130</v>
      </c>
    </row>
    <row r="176" spans="1:65" s="2" customFormat="1" ht="21.75" customHeight="1">
      <c r="A176" s="32"/>
      <c r="B176" s="163"/>
      <c r="C176" s="164" t="s">
        <v>8</v>
      </c>
      <c r="D176" s="164" t="s">
        <v>133</v>
      </c>
      <c r="E176" s="165" t="s">
        <v>253</v>
      </c>
      <c r="F176" s="166" t="s">
        <v>254</v>
      </c>
      <c r="G176" s="167" t="s">
        <v>168</v>
      </c>
      <c r="H176" s="168">
        <v>28.866</v>
      </c>
      <c r="I176" s="169"/>
      <c r="J176" s="170">
        <f>ROUND(I176*H176,2)</f>
        <v>0</v>
      </c>
      <c r="K176" s="171"/>
      <c r="L176" s="33"/>
      <c r="M176" s="172" t="s">
        <v>1</v>
      </c>
      <c r="N176" s="173" t="s">
        <v>45</v>
      </c>
      <c r="O176" s="58"/>
      <c r="P176" s="174">
        <f>O176*H176</f>
        <v>0</v>
      </c>
      <c r="Q176" s="174">
        <v>2.03485</v>
      </c>
      <c r="R176" s="174">
        <f>Q176*H176</f>
        <v>58.737980100000001</v>
      </c>
      <c r="S176" s="174">
        <v>0</v>
      </c>
      <c r="T176" s="175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76" t="s">
        <v>144</v>
      </c>
      <c r="AT176" s="176" t="s">
        <v>133</v>
      </c>
      <c r="AU176" s="176" t="s">
        <v>91</v>
      </c>
      <c r="AY176" s="17" t="s">
        <v>130</v>
      </c>
      <c r="BE176" s="177">
        <f>IF(N176="základní",J176,0)</f>
        <v>0</v>
      </c>
      <c r="BF176" s="177">
        <f>IF(N176="snížená",J176,0)</f>
        <v>0</v>
      </c>
      <c r="BG176" s="177">
        <f>IF(N176="zákl. přenesená",J176,0)</f>
        <v>0</v>
      </c>
      <c r="BH176" s="177">
        <f>IF(N176="sníž. přenesená",J176,0)</f>
        <v>0</v>
      </c>
      <c r="BI176" s="177">
        <f>IF(N176="nulová",J176,0)</f>
        <v>0</v>
      </c>
      <c r="BJ176" s="17" t="s">
        <v>88</v>
      </c>
      <c r="BK176" s="177">
        <f>ROUND(I176*H176,2)</f>
        <v>0</v>
      </c>
      <c r="BL176" s="17" t="s">
        <v>144</v>
      </c>
      <c r="BM176" s="176" t="s">
        <v>255</v>
      </c>
    </row>
    <row r="177" spans="1:65" s="2" customFormat="1" ht="19.2">
      <c r="A177" s="32"/>
      <c r="B177" s="33"/>
      <c r="C177" s="32"/>
      <c r="D177" s="178" t="s">
        <v>139</v>
      </c>
      <c r="E177" s="32"/>
      <c r="F177" s="179" t="s">
        <v>256</v>
      </c>
      <c r="G177" s="32"/>
      <c r="H177" s="32"/>
      <c r="I177" s="96"/>
      <c r="J177" s="32"/>
      <c r="K177" s="32"/>
      <c r="L177" s="33"/>
      <c r="M177" s="180"/>
      <c r="N177" s="181"/>
      <c r="O177" s="58"/>
      <c r="P177" s="58"/>
      <c r="Q177" s="58"/>
      <c r="R177" s="58"/>
      <c r="S177" s="58"/>
      <c r="T177" s="59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T177" s="17" t="s">
        <v>139</v>
      </c>
      <c r="AU177" s="17" t="s">
        <v>91</v>
      </c>
    </row>
    <row r="178" spans="1:65" s="13" customFormat="1" ht="20.399999999999999">
      <c r="B178" s="187"/>
      <c r="D178" s="178" t="s">
        <v>171</v>
      </c>
      <c r="E178" s="188" t="s">
        <v>1</v>
      </c>
      <c r="F178" s="189" t="s">
        <v>257</v>
      </c>
      <c r="H178" s="190">
        <v>28.866</v>
      </c>
      <c r="I178" s="191"/>
      <c r="L178" s="187"/>
      <c r="M178" s="192"/>
      <c r="N178" s="193"/>
      <c r="O178" s="193"/>
      <c r="P178" s="193"/>
      <c r="Q178" s="193"/>
      <c r="R178" s="193"/>
      <c r="S178" s="193"/>
      <c r="T178" s="194"/>
      <c r="AT178" s="188" t="s">
        <v>171</v>
      </c>
      <c r="AU178" s="188" t="s">
        <v>91</v>
      </c>
      <c r="AV178" s="13" t="s">
        <v>91</v>
      </c>
      <c r="AW178" s="13" t="s">
        <v>36</v>
      </c>
      <c r="AX178" s="13" t="s">
        <v>88</v>
      </c>
      <c r="AY178" s="188" t="s">
        <v>130</v>
      </c>
    </row>
    <row r="179" spans="1:65" s="2" customFormat="1" ht="21.75" customHeight="1">
      <c r="A179" s="32"/>
      <c r="B179" s="163"/>
      <c r="C179" s="164" t="s">
        <v>258</v>
      </c>
      <c r="D179" s="164" t="s">
        <v>133</v>
      </c>
      <c r="E179" s="165" t="s">
        <v>259</v>
      </c>
      <c r="F179" s="166" t="s">
        <v>260</v>
      </c>
      <c r="G179" s="167" t="s">
        <v>168</v>
      </c>
      <c r="H179" s="168">
        <v>135.74199999999999</v>
      </c>
      <c r="I179" s="169"/>
      <c r="J179" s="170">
        <f>ROUND(I179*H179,2)</f>
        <v>0</v>
      </c>
      <c r="K179" s="171"/>
      <c r="L179" s="33"/>
      <c r="M179" s="172" t="s">
        <v>1</v>
      </c>
      <c r="N179" s="173" t="s">
        <v>45</v>
      </c>
      <c r="O179" s="58"/>
      <c r="P179" s="174">
        <f>O179*H179</f>
        <v>0</v>
      </c>
      <c r="Q179" s="174">
        <v>0</v>
      </c>
      <c r="R179" s="174">
        <f>Q179*H179</f>
        <v>0</v>
      </c>
      <c r="S179" s="174">
        <v>0</v>
      </c>
      <c r="T179" s="175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76" t="s">
        <v>144</v>
      </c>
      <c r="AT179" s="176" t="s">
        <v>133</v>
      </c>
      <c r="AU179" s="176" t="s">
        <v>91</v>
      </c>
      <c r="AY179" s="17" t="s">
        <v>130</v>
      </c>
      <c r="BE179" s="177">
        <f>IF(N179="základní",J179,0)</f>
        <v>0</v>
      </c>
      <c r="BF179" s="177">
        <f>IF(N179="snížená",J179,0)</f>
        <v>0</v>
      </c>
      <c r="BG179" s="177">
        <f>IF(N179="zákl. přenesená",J179,0)</f>
        <v>0</v>
      </c>
      <c r="BH179" s="177">
        <f>IF(N179="sníž. přenesená",J179,0)</f>
        <v>0</v>
      </c>
      <c r="BI179" s="177">
        <f>IF(N179="nulová",J179,0)</f>
        <v>0</v>
      </c>
      <c r="BJ179" s="17" t="s">
        <v>88</v>
      </c>
      <c r="BK179" s="177">
        <f>ROUND(I179*H179,2)</f>
        <v>0</v>
      </c>
      <c r="BL179" s="17" t="s">
        <v>144</v>
      </c>
      <c r="BM179" s="176" t="s">
        <v>261</v>
      </c>
    </row>
    <row r="180" spans="1:65" s="2" customFormat="1" ht="19.2">
      <c r="A180" s="32"/>
      <c r="B180" s="33"/>
      <c r="C180" s="32"/>
      <c r="D180" s="178" t="s">
        <v>139</v>
      </c>
      <c r="E180" s="32"/>
      <c r="F180" s="179" t="s">
        <v>262</v>
      </c>
      <c r="G180" s="32"/>
      <c r="H180" s="32"/>
      <c r="I180" s="96"/>
      <c r="J180" s="32"/>
      <c r="K180" s="32"/>
      <c r="L180" s="33"/>
      <c r="M180" s="180"/>
      <c r="N180" s="181"/>
      <c r="O180" s="58"/>
      <c r="P180" s="58"/>
      <c r="Q180" s="58"/>
      <c r="R180" s="58"/>
      <c r="S180" s="58"/>
      <c r="T180" s="59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T180" s="17" t="s">
        <v>139</v>
      </c>
      <c r="AU180" s="17" t="s">
        <v>91</v>
      </c>
    </row>
    <row r="181" spans="1:65" s="15" customFormat="1" ht="10.199999999999999">
      <c r="B181" s="214"/>
      <c r="D181" s="178" t="s">
        <v>171</v>
      </c>
      <c r="E181" s="215" t="s">
        <v>1</v>
      </c>
      <c r="F181" s="216" t="s">
        <v>263</v>
      </c>
      <c r="H181" s="215" t="s">
        <v>1</v>
      </c>
      <c r="I181" s="217"/>
      <c r="L181" s="214"/>
      <c r="M181" s="218"/>
      <c r="N181" s="219"/>
      <c r="O181" s="219"/>
      <c r="P181" s="219"/>
      <c r="Q181" s="219"/>
      <c r="R181" s="219"/>
      <c r="S181" s="219"/>
      <c r="T181" s="220"/>
      <c r="AT181" s="215" t="s">
        <v>171</v>
      </c>
      <c r="AU181" s="215" t="s">
        <v>91</v>
      </c>
      <c r="AV181" s="15" t="s">
        <v>88</v>
      </c>
      <c r="AW181" s="15" t="s">
        <v>36</v>
      </c>
      <c r="AX181" s="15" t="s">
        <v>80</v>
      </c>
      <c r="AY181" s="215" t="s">
        <v>130</v>
      </c>
    </row>
    <row r="182" spans="1:65" s="13" customFormat="1" ht="10.199999999999999">
      <c r="B182" s="187"/>
      <c r="D182" s="178" t="s">
        <v>171</v>
      </c>
      <c r="E182" s="188" t="s">
        <v>1</v>
      </c>
      <c r="F182" s="189" t="s">
        <v>264</v>
      </c>
      <c r="H182" s="190">
        <v>77.372</v>
      </c>
      <c r="I182" s="191"/>
      <c r="L182" s="187"/>
      <c r="M182" s="192"/>
      <c r="N182" s="193"/>
      <c r="O182" s="193"/>
      <c r="P182" s="193"/>
      <c r="Q182" s="193"/>
      <c r="R182" s="193"/>
      <c r="S182" s="193"/>
      <c r="T182" s="194"/>
      <c r="AT182" s="188" t="s">
        <v>171</v>
      </c>
      <c r="AU182" s="188" t="s">
        <v>91</v>
      </c>
      <c r="AV182" s="13" t="s">
        <v>91</v>
      </c>
      <c r="AW182" s="13" t="s">
        <v>36</v>
      </c>
      <c r="AX182" s="13" t="s">
        <v>80</v>
      </c>
      <c r="AY182" s="188" t="s">
        <v>130</v>
      </c>
    </row>
    <row r="183" spans="1:65" s="13" customFormat="1" ht="20.399999999999999">
      <c r="B183" s="187"/>
      <c r="D183" s="178" t="s">
        <v>171</v>
      </c>
      <c r="E183" s="188" t="s">
        <v>1</v>
      </c>
      <c r="F183" s="189" t="s">
        <v>265</v>
      </c>
      <c r="H183" s="190">
        <v>-6.4160000000000004</v>
      </c>
      <c r="I183" s="191"/>
      <c r="L183" s="187"/>
      <c r="M183" s="192"/>
      <c r="N183" s="193"/>
      <c r="O183" s="193"/>
      <c r="P183" s="193"/>
      <c r="Q183" s="193"/>
      <c r="R183" s="193"/>
      <c r="S183" s="193"/>
      <c r="T183" s="194"/>
      <c r="AT183" s="188" t="s">
        <v>171</v>
      </c>
      <c r="AU183" s="188" t="s">
        <v>91</v>
      </c>
      <c r="AV183" s="13" t="s">
        <v>91</v>
      </c>
      <c r="AW183" s="13" t="s">
        <v>36</v>
      </c>
      <c r="AX183" s="13" t="s">
        <v>80</v>
      </c>
      <c r="AY183" s="188" t="s">
        <v>130</v>
      </c>
    </row>
    <row r="184" spans="1:65" s="13" customFormat="1" ht="10.199999999999999">
      <c r="B184" s="187"/>
      <c r="D184" s="178" t="s">
        <v>171</v>
      </c>
      <c r="E184" s="188" t="s">
        <v>1</v>
      </c>
      <c r="F184" s="189" t="s">
        <v>266</v>
      </c>
      <c r="H184" s="190">
        <v>70.644000000000005</v>
      </c>
      <c r="I184" s="191"/>
      <c r="L184" s="187"/>
      <c r="M184" s="192"/>
      <c r="N184" s="193"/>
      <c r="O184" s="193"/>
      <c r="P184" s="193"/>
      <c r="Q184" s="193"/>
      <c r="R184" s="193"/>
      <c r="S184" s="193"/>
      <c r="T184" s="194"/>
      <c r="AT184" s="188" t="s">
        <v>171</v>
      </c>
      <c r="AU184" s="188" t="s">
        <v>91</v>
      </c>
      <c r="AV184" s="13" t="s">
        <v>91</v>
      </c>
      <c r="AW184" s="13" t="s">
        <v>36</v>
      </c>
      <c r="AX184" s="13" t="s">
        <v>80</v>
      </c>
      <c r="AY184" s="188" t="s">
        <v>130</v>
      </c>
    </row>
    <row r="185" spans="1:65" s="13" customFormat="1" ht="20.399999999999999">
      <c r="B185" s="187"/>
      <c r="D185" s="178" t="s">
        <v>171</v>
      </c>
      <c r="E185" s="188" t="s">
        <v>1</v>
      </c>
      <c r="F185" s="189" t="s">
        <v>267</v>
      </c>
      <c r="H185" s="190">
        <v>-5.8579999999999997</v>
      </c>
      <c r="I185" s="191"/>
      <c r="L185" s="187"/>
      <c r="M185" s="192"/>
      <c r="N185" s="193"/>
      <c r="O185" s="193"/>
      <c r="P185" s="193"/>
      <c r="Q185" s="193"/>
      <c r="R185" s="193"/>
      <c r="S185" s="193"/>
      <c r="T185" s="194"/>
      <c r="AT185" s="188" t="s">
        <v>171</v>
      </c>
      <c r="AU185" s="188" t="s">
        <v>91</v>
      </c>
      <c r="AV185" s="13" t="s">
        <v>91</v>
      </c>
      <c r="AW185" s="13" t="s">
        <v>36</v>
      </c>
      <c r="AX185" s="13" t="s">
        <v>80</v>
      </c>
      <c r="AY185" s="188" t="s">
        <v>130</v>
      </c>
    </row>
    <row r="186" spans="1:65" s="14" customFormat="1" ht="10.199999999999999">
      <c r="B186" s="195"/>
      <c r="D186" s="178" t="s">
        <v>171</v>
      </c>
      <c r="E186" s="196" t="s">
        <v>1</v>
      </c>
      <c r="F186" s="197" t="s">
        <v>174</v>
      </c>
      <c r="H186" s="198">
        <v>135.74199999999999</v>
      </c>
      <c r="I186" s="199"/>
      <c r="L186" s="195"/>
      <c r="M186" s="200"/>
      <c r="N186" s="201"/>
      <c r="O186" s="201"/>
      <c r="P186" s="201"/>
      <c r="Q186" s="201"/>
      <c r="R186" s="201"/>
      <c r="S186" s="201"/>
      <c r="T186" s="202"/>
      <c r="AT186" s="196" t="s">
        <v>171</v>
      </c>
      <c r="AU186" s="196" t="s">
        <v>91</v>
      </c>
      <c r="AV186" s="14" t="s">
        <v>144</v>
      </c>
      <c r="AW186" s="14" t="s">
        <v>36</v>
      </c>
      <c r="AX186" s="14" t="s">
        <v>88</v>
      </c>
      <c r="AY186" s="196" t="s">
        <v>130</v>
      </c>
    </row>
    <row r="187" spans="1:65" s="2" customFormat="1" ht="21.75" customHeight="1">
      <c r="A187" s="32"/>
      <c r="B187" s="163"/>
      <c r="C187" s="164" t="s">
        <v>268</v>
      </c>
      <c r="D187" s="164" t="s">
        <v>133</v>
      </c>
      <c r="E187" s="165" t="s">
        <v>269</v>
      </c>
      <c r="F187" s="166" t="s">
        <v>270</v>
      </c>
      <c r="G187" s="167" t="s">
        <v>168</v>
      </c>
      <c r="H187" s="168">
        <v>141.04</v>
      </c>
      <c r="I187" s="169"/>
      <c r="J187" s="170">
        <f>ROUND(I187*H187,2)</f>
        <v>0</v>
      </c>
      <c r="K187" s="171"/>
      <c r="L187" s="33"/>
      <c r="M187" s="172" t="s">
        <v>1</v>
      </c>
      <c r="N187" s="173" t="s">
        <v>45</v>
      </c>
      <c r="O187" s="58"/>
      <c r="P187" s="174">
        <f>O187*H187</f>
        <v>0</v>
      </c>
      <c r="Q187" s="174">
        <v>0</v>
      </c>
      <c r="R187" s="174">
        <f>Q187*H187</f>
        <v>0</v>
      </c>
      <c r="S187" s="174">
        <v>1.8080000000000001</v>
      </c>
      <c r="T187" s="175">
        <f>S187*H187</f>
        <v>255.00031999999999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76" t="s">
        <v>144</v>
      </c>
      <c r="AT187" s="176" t="s">
        <v>133</v>
      </c>
      <c r="AU187" s="176" t="s">
        <v>91</v>
      </c>
      <c r="AY187" s="17" t="s">
        <v>130</v>
      </c>
      <c r="BE187" s="177">
        <f>IF(N187="základní",J187,0)</f>
        <v>0</v>
      </c>
      <c r="BF187" s="177">
        <f>IF(N187="snížená",J187,0)</f>
        <v>0</v>
      </c>
      <c r="BG187" s="177">
        <f>IF(N187="zákl. přenesená",J187,0)</f>
        <v>0</v>
      </c>
      <c r="BH187" s="177">
        <f>IF(N187="sníž. přenesená",J187,0)</f>
        <v>0</v>
      </c>
      <c r="BI187" s="177">
        <f>IF(N187="nulová",J187,0)</f>
        <v>0</v>
      </c>
      <c r="BJ187" s="17" t="s">
        <v>88</v>
      </c>
      <c r="BK187" s="177">
        <f>ROUND(I187*H187,2)</f>
        <v>0</v>
      </c>
      <c r="BL187" s="17" t="s">
        <v>144</v>
      </c>
      <c r="BM187" s="176" t="s">
        <v>271</v>
      </c>
    </row>
    <row r="188" spans="1:65" s="2" customFormat="1" ht="38.4">
      <c r="A188" s="32"/>
      <c r="B188" s="33"/>
      <c r="C188" s="32"/>
      <c r="D188" s="178" t="s">
        <v>139</v>
      </c>
      <c r="E188" s="32"/>
      <c r="F188" s="179" t="s">
        <v>272</v>
      </c>
      <c r="G188" s="32"/>
      <c r="H188" s="32"/>
      <c r="I188" s="96"/>
      <c r="J188" s="32"/>
      <c r="K188" s="32"/>
      <c r="L188" s="33"/>
      <c r="M188" s="180"/>
      <c r="N188" s="181"/>
      <c r="O188" s="58"/>
      <c r="P188" s="58"/>
      <c r="Q188" s="58"/>
      <c r="R188" s="58"/>
      <c r="S188" s="58"/>
      <c r="T188" s="59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T188" s="17" t="s">
        <v>139</v>
      </c>
      <c r="AU188" s="17" t="s">
        <v>91</v>
      </c>
    </row>
    <row r="189" spans="1:65" s="13" customFormat="1" ht="20.399999999999999">
      <c r="B189" s="187"/>
      <c r="D189" s="178" t="s">
        <v>171</v>
      </c>
      <c r="E189" s="188" t="s">
        <v>1</v>
      </c>
      <c r="F189" s="189" t="s">
        <v>273</v>
      </c>
      <c r="H189" s="190">
        <v>14.436999999999999</v>
      </c>
      <c r="I189" s="191"/>
      <c r="L189" s="187"/>
      <c r="M189" s="192"/>
      <c r="N189" s="193"/>
      <c r="O189" s="193"/>
      <c r="P189" s="193"/>
      <c r="Q189" s="193"/>
      <c r="R189" s="193"/>
      <c r="S189" s="193"/>
      <c r="T189" s="194"/>
      <c r="AT189" s="188" t="s">
        <v>171</v>
      </c>
      <c r="AU189" s="188" t="s">
        <v>91</v>
      </c>
      <c r="AV189" s="13" t="s">
        <v>91</v>
      </c>
      <c r="AW189" s="13" t="s">
        <v>36</v>
      </c>
      <c r="AX189" s="13" t="s">
        <v>80</v>
      </c>
      <c r="AY189" s="188" t="s">
        <v>130</v>
      </c>
    </row>
    <row r="190" spans="1:65" s="13" customFormat="1" ht="20.399999999999999">
      <c r="B190" s="187"/>
      <c r="D190" s="178" t="s">
        <v>171</v>
      </c>
      <c r="E190" s="188" t="s">
        <v>1</v>
      </c>
      <c r="F190" s="189" t="s">
        <v>274</v>
      </c>
      <c r="H190" s="190">
        <v>14.429</v>
      </c>
      <c r="I190" s="191"/>
      <c r="L190" s="187"/>
      <c r="M190" s="192"/>
      <c r="N190" s="193"/>
      <c r="O190" s="193"/>
      <c r="P190" s="193"/>
      <c r="Q190" s="193"/>
      <c r="R190" s="193"/>
      <c r="S190" s="193"/>
      <c r="T190" s="194"/>
      <c r="AT190" s="188" t="s">
        <v>171</v>
      </c>
      <c r="AU190" s="188" t="s">
        <v>91</v>
      </c>
      <c r="AV190" s="13" t="s">
        <v>91</v>
      </c>
      <c r="AW190" s="13" t="s">
        <v>36</v>
      </c>
      <c r="AX190" s="13" t="s">
        <v>80</v>
      </c>
      <c r="AY190" s="188" t="s">
        <v>130</v>
      </c>
    </row>
    <row r="191" spans="1:65" s="13" customFormat="1" ht="20.399999999999999">
      <c r="B191" s="187"/>
      <c r="D191" s="178" t="s">
        <v>171</v>
      </c>
      <c r="E191" s="188" t="s">
        <v>1</v>
      </c>
      <c r="F191" s="189" t="s">
        <v>275</v>
      </c>
      <c r="H191" s="190">
        <v>112.17400000000001</v>
      </c>
      <c r="I191" s="191"/>
      <c r="L191" s="187"/>
      <c r="M191" s="192"/>
      <c r="N191" s="193"/>
      <c r="O191" s="193"/>
      <c r="P191" s="193"/>
      <c r="Q191" s="193"/>
      <c r="R191" s="193"/>
      <c r="S191" s="193"/>
      <c r="T191" s="194"/>
      <c r="AT191" s="188" t="s">
        <v>171</v>
      </c>
      <c r="AU191" s="188" t="s">
        <v>91</v>
      </c>
      <c r="AV191" s="13" t="s">
        <v>91</v>
      </c>
      <c r="AW191" s="13" t="s">
        <v>36</v>
      </c>
      <c r="AX191" s="13" t="s">
        <v>80</v>
      </c>
      <c r="AY191" s="188" t="s">
        <v>130</v>
      </c>
    </row>
    <row r="192" spans="1:65" s="14" customFormat="1" ht="10.199999999999999">
      <c r="B192" s="195"/>
      <c r="D192" s="178" t="s">
        <v>171</v>
      </c>
      <c r="E192" s="196" t="s">
        <v>1</v>
      </c>
      <c r="F192" s="197" t="s">
        <v>174</v>
      </c>
      <c r="H192" s="198">
        <v>141.04</v>
      </c>
      <c r="I192" s="199"/>
      <c r="L192" s="195"/>
      <c r="M192" s="200"/>
      <c r="N192" s="201"/>
      <c r="O192" s="201"/>
      <c r="P192" s="201"/>
      <c r="Q192" s="201"/>
      <c r="R192" s="201"/>
      <c r="S192" s="201"/>
      <c r="T192" s="202"/>
      <c r="AT192" s="196" t="s">
        <v>171</v>
      </c>
      <c r="AU192" s="196" t="s">
        <v>91</v>
      </c>
      <c r="AV192" s="14" t="s">
        <v>144</v>
      </c>
      <c r="AW192" s="14" t="s">
        <v>36</v>
      </c>
      <c r="AX192" s="14" t="s">
        <v>88</v>
      </c>
      <c r="AY192" s="196" t="s">
        <v>130</v>
      </c>
    </row>
    <row r="193" spans="1:65" s="2" customFormat="1" ht="21.75" customHeight="1">
      <c r="A193" s="32"/>
      <c r="B193" s="163"/>
      <c r="C193" s="164" t="s">
        <v>276</v>
      </c>
      <c r="D193" s="164" t="s">
        <v>133</v>
      </c>
      <c r="E193" s="165" t="s">
        <v>277</v>
      </c>
      <c r="F193" s="166" t="s">
        <v>278</v>
      </c>
      <c r="G193" s="167" t="s">
        <v>168</v>
      </c>
      <c r="H193" s="168">
        <v>141.04</v>
      </c>
      <c r="I193" s="169"/>
      <c r="J193" s="170">
        <f>ROUND(I193*H193,2)</f>
        <v>0</v>
      </c>
      <c r="K193" s="171"/>
      <c r="L193" s="33"/>
      <c r="M193" s="172" t="s">
        <v>1</v>
      </c>
      <c r="N193" s="173" t="s">
        <v>45</v>
      </c>
      <c r="O193" s="58"/>
      <c r="P193" s="174">
        <f>O193*H193</f>
        <v>0</v>
      </c>
      <c r="Q193" s="174">
        <v>0</v>
      </c>
      <c r="R193" s="174">
        <f>Q193*H193</f>
        <v>0</v>
      </c>
      <c r="S193" s="174">
        <v>0</v>
      </c>
      <c r="T193" s="175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76" t="s">
        <v>144</v>
      </c>
      <c r="AT193" s="176" t="s">
        <v>133</v>
      </c>
      <c r="AU193" s="176" t="s">
        <v>91</v>
      </c>
      <c r="AY193" s="17" t="s">
        <v>130</v>
      </c>
      <c r="BE193" s="177">
        <f>IF(N193="základní",J193,0)</f>
        <v>0</v>
      </c>
      <c r="BF193" s="177">
        <f>IF(N193="snížená",J193,0)</f>
        <v>0</v>
      </c>
      <c r="BG193" s="177">
        <f>IF(N193="zákl. přenesená",J193,0)</f>
        <v>0</v>
      </c>
      <c r="BH193" s="177">
        <f>IF(N193="sníž. přenesená",J193,0)</f>
        <v>0</v>
      </c>
      <c r="BI193" s="177">
        <f>IF(N193="nulová",J193,0)</f>
        <v>0</v>
      </c>
      <c r="BJ193" s="17" t="s">
        <v>88</v>
      </c>
      <c r="BK193" s="177">
        <f>ROUND(I193*H193,2)</f>
        <v>0</v>
      </c>
      <c r="BL193" s="17" t="s">
        <v>144</v>
      </c>
      <c r="BM193" s="176" t="s">
        <v>279</v>
      </c>
    </row>
    <row r="194" spans="1:65" s="2" customFormat="1" ht="38.4">
      <c r="A194" s="32"/>
      <c r="B194" s="33"/>
      <c r="C194" s="32"/>
      <c r="D194" s="178" t="s">
        <v>139</v>
      </c>
      <c r="E194" s="32"/>
      <c r="F194" s="179" t="s">
        <v>280</v>
      </c>
      <c r="G194" s="32"/>
      <c r="H194" s="32"/>
      <c r="I194" s="96"/>
      <c r="J194" s="32"/>
      <c r="K194" s="32"/>
      <c r="L194" s="33"/>
      <c r="M194" s="180"/>
      <c r="N194" s="181"/>
      <c r="O194" s="58"/>
      <c r="P194" s="58"/>
      <c r="Q194" s="58"/>
      <c r="R194" s="58"/>
      <c r="S194" s="58"/>
      <c r="T194" s="59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T194" s="17" t="s">
        <v>139</v>
      </c>
      <c r="AU194" s="17" t="s">
        <v>91</v>
      </c>
    </row>
    <row r="195" spans="1:65" s="13" customFormat="1" ht="10.199999999999999">
      <c r="B195" s="187"/>
      <c r="D195" s="178" t="s">
        <v>171</v>
      </c>
      <c r="E195" s="188" t="s">
        <v>1</v>
      </c>
      <c r="F195" s="189" t="s">
        <v>281</v>
      </c>
      <c r="H195" s="190">
        <v>141.04</v>
      </c>
      <c r="I195" s="191"/>
      <c r="L195" s="187"/>
      <c r="M195" s="192"/>
      <c r="N195" s="193"/>
      <c r="O195" s="193"/>
      <c r="P195" s="193"/>
      <c r="Q195" s="193"/>
      <c r="R195" s="193"/>
      <c r="S195" s="193"/>
      <c r="T195" s="194"/>
      <c r="AT195" s="188" t="s">
        <v>171</v>
      </c>
      <c r="AU195" s="188" t="s">
        <v>91</v>
      </c>
      <c r="AV195" s="13" t="s">
        <v>91</v>
      </c>
      <c r="AW195" s="13" t="s">
        <v>36</v>
      </c>
      <c r="AX195" s="13" t="s">
        <v>88</v>
      </c>
      <c r="AY195" s="188" t="s">
        <v>130</v>
      </c>
    </row>
    <row r="196" spans="1:65" s="2" customFormat="1" ht="16.5" customHeight="1">
      <c r="A196" s="32"/>
      <c r="B196" s="163"/>
      <c r="C196" s="164" t="s">
        <v>282</v>
      </c>
      <c r="D196" s="164" t="s">
        <v>133</v>
      </c>
      <c r="E196" s="165" t="s">
        <v>283</v>
      </c>
      <c r="F196" s="166" t="s">
        <v>284</v>
      </c>
      <c r="G196" s="167" t="s">
        <v>285</v>
      </c>
      <c r="H196" s="168">
        <v>379</v>
      </c>
      <c r="I196" s="169"/>
      <c r="J196" s="170">
        <f>ROUND(I196*H196,2)</f>
        <v>0</v>
      </c>
      <c r="K196" s="171"/>
      <c r="L196" s="33"/>
      <c r="M196" s="172" t="s">
        <v>1</v>
      </c>
      <c r="N196" s="173" t="s">
        <v>45</v>
      </c>
      <c r="O196" s="58"/>
      <c r="P196" s="174">
        <f>O196*H196</f>
        <v>0</v>
      </c>
      <c r="Q196" s="174">
        <v>4.1570000000000003E-2</v>
      </c>
      <c r="R196" s="174">
        <f>Q196*H196</f>
        <v>15.755030000000001</v>
      </c>
      <c r="S196" s="174">
        <v>0</v>
      </c>
      <c r="T196" s="175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76" t="s">
        <v>144</v>
      </c>
      <c r="AT196" s="176" t="s">
        <v>133</v>
      </c>
      <c r="AU196" s="176" t="s">
        <v>91</v>
      </c>
      <c r="AY196" s="17" t="s">
        <v>130</v>
      </c>
      <c r="BE196" s="177">
        <f>IF(N196="základní",J196,0)</f>
        <v>0</v>
      </c>
      <c r="BF196" s="177">
        <f>IF(N196="snížená",J196,0)</f>
        <v>0</v>
      </c>
      <c r="BG196" s="177">
        <f>IF(N196="zákl. přenesená",J196,0)</f>
        <v>0</v>
      </c>
      <c r="BH196" s="177">
        <f>IF(N196="sníž. přenesená",J196,0)</f>
        <v>0</v>
      </c>
      <c r="BI196" s="177">
        <f>IF(N196="nulová",J196,0)</f>
        <v>0</v>
      </c>
      <c r="BJ196" s="17" t="s">
        <v>88</v>
      </c>
      <c r="BK196" s="177">
        <f>ROUND(I196*H196,2)</f>
        <v>0</v>
      </c>
      <c r="BL196" s="17" t="s">
        <v>144</v>
      </c>
      <c r="BM196" s="176" t="s">
        <v>286</v>
      </c>
    </row>
    <row r="197" spans="1:65" s="2" customFormat="1" ht="28.8">
      <c r="A197" s="32"/>
      <c r="B197" s="33"/>
      <c r="C197" s="32"/>
      <c r="D197" s="178" t="s">
        <v>139</v>
      </c>
      <c r="E197" s="32"/>
      <c r="F197" s="179" t="s">
        <v>287</v>
      </c>
      <c r="G197" s="32"/>
      <c r="H197" s="32"/>
      <c r="I197" s="96"/>
      <c r="J197" s="32"/>
      <c r="K197" s="32"/>
      <c r="L197" s="33"/>
      <c r="M197" s="180"/>
      <c r="N197" s="181"/>
      <c r="O197" s="58"/>
      <c r="P197" s="58"/>
      <c r="Q197" s="58"/>
      <c r="R197" s="58"/>
      <c r="S197" s="58"/>
      <c r="T197" s="59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T197" s="17" t="s">
        <v>139</v>
      </c>
      <c r="AU197" s="17" t="s">
        <v>91</v>
      </c>
    </row>
    <row r="198" spans="1:65" s="13" customFormat="1" ht="10.199999999999999">
      <c r="B198" s="187"/>
      <c r="D198" s="178" t="s">
        <v>171</v>
      </c>
      <c r="E198" s="188" t="s">
        <v>1</v>
      </c>
      <c r="F198" s="189" t="s">
        <v>288</v>
      </c>
      <c r="H198" s="190">
        <v>379</v>
      </c>
      <c r="I198" s="191"/>
      <c r="L198" s="187"/>
      <c r="M198" s="192"/>
      <c r="N198" s="193"/>
      <c r="O198" s="193"/>
      <c r="P198" s="193"/>
      <c r="Q198" s="193"/>
      <c r="R198" s="193"/>
      <c r="S198" s="193"/>
      <c r="T198" s="194"/>
      <c r="AT198" s="188" t="s">
        <v>171</v>
      </c>
      <c r="AU198" s="188" t="s">
        <v>91</v>
      </c>
      <c r="AV198" s="13" t="s">
        <v>91</v>
      </c>
      <c r="AW198" s="13" t="s">
        <v>36</v>
      </c>
      <c r="AX198" s="13" t="s">
        <v>88</v>
      </c>
      <c r="AY198" s="188" t="s">
        <v>130</v>
      </c>
    </row>
    <row r="199" spans="1:65" s="2" customFormat="1" ht="16.5" customHeight="1">
      <c r="A199" s="32"/>
      <c r="B199" s="163"/>
      <c r="C199" s="203" t="s">
        <v>289</v>
      </c>
      <c r="D199" s="203" t="s">
        <v>239</v>
      </c>
      <c r="E199" s="204" t="s">
        <v>290</v>
      </c>
      <c r="F199" s="205" t="s">
        <v>291</v>
      </c>
      <c r="G199" s="206" t="s">
        <v>292</v>
      </c>
      <c r="H199" s="207">
        <v>28.998999999999999</v>
      </c>
      <c r="I199" s="208"/>
      <c r="J199" s="209">
        <f>ROUND(I199*H199,2)</f>
        <v>0</v>
      </c>
      <c r="K199" s="210"/>
      <c r="L199" s="211"/>
      <c r="M199" s="212" t="s">
        <v>1</v>
      </c>
      <c r="N199" s="213" t="s">
        <v>45</v>
      </c>
      <c r="O199" s="58"/>
      <c r="P199" s="174">
        <f>O199*H199</f>
        <v>0</v>
      </c>
      <c r="Q199" s="174">
        <v>1</v>
      </c>
      <c r="R199" s="174">
        <f>Q199*H199</f>
        <v>28.998999999999999</v>
      </c>
      <c r="S199" s="174">
        <v>0</v>
      </c>
      <c r="T199" s="175">
        <f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76" t="s">
        <v>209</v>
      </c>
      <c r="AT199" s="176" t="s">
        <v>239</v>
      </c>
      <c r="AU199" s="176" t="s">
        <v>91</v>
      </c>
      <c r="AY199" s="17" t="s">
        <v>130</v>
      </c>
      <c r="BE199" s="177">
        <f>IF(N199="základní",J199,0)</f>
        <v>0</v>
      </c>
      <c r="BF199" s="177">
        <f>IF(N199="snížená",J199,0)</f>
        <v>0</v>
      </c>
      <c r="BG199" s="177">
        <f>IF(N199="zákl. přenesená",J199,0)</f>
        <v>0</v>
      </c>
      <c r="BH199" s="177">
        <f>IF(N199="sníž. přenesená",J199,0)</f>
        <v>0</v>
      </c>
      <c r="BI199" s="177">
        <f>IF(N199="nulová",J199,0)</f>
        <v>0</v>
      </c>
      <c r="BJ199" s="17" t="s">
        <v>88</v>
      </c>
      <c r="BK199" s="177">
        <f>ROUND(I199*H199,2)</f>
        <v>0</v>
      </c>
      <c r="BL199" s="17" t="s">
        <v>144</v>
      </c>
      <c r="BM199" s="176" t="s">
        <v>293</v>
      </c>
    </row>
    <row r="200" spans="1:65" s="2" customFormat="1" ht="10.199999999999999">
      <c r="A200" s="32"/>
      <c r="B200" s="33"/>
      <c r="C200" s="32"/>
      <c r="D200" s="178" t="s">
        <v>139</v>
      </c>
      <c r="E200" s="32"/>
      <c r="F200" s="179" t="s">
        <v>291</v>
      </c>
      <c r="G200" s="32"/>
      <c r="H200" s="32"/>
      <c r="I200" s="96"/>
      <c r="J200" s="32"/>
      <c r="K200" s="32"/>
      <c r="L200" s="33"/>
      <c r="M200" s="180"/>
      <c r="N200" s="181"/>
      <c r="O200" s="58"/>
      <c r="P200" s="58"/>
      <c r="Q200" s="58"/>
      <c r="R200" s="58"/>
      <c r="S200" s="58"/>
      <c r="T200" s="59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T200" s="17" t="s">
        <v>139</v>
      </c>
      <c r="AU200" s="17" t="s">
        <v>91</v>
      </c>
    </row>
    <row r="201" spans="1:65" s="13" customFormat="1" ht="20.399999999999999">
      <c r="B201" s="187"/>
      <c r="D201" s="178" t="s">
        <v>171</v>
      </c>
      <c r="E201" s="188" t="s">
        <v>1</v>
      </c>
      <c r="F201" s="189" t="s">
        <v>294</v>
      </c>
      <c r="H201" s="190">
        <v>34.968000000000004</v>
      </c>
      <c r="I201" s="191"/>
      <c r="L201" s="187"/>
      <c r="M201" s="192"/>
      <c r="N201" s="193"/>
      <c r="O201" s="193"/>
      <c r="P201" s="193"/>
      <c r="Q201" s="193"/>
      <c r="R201" s="193"/>
      <c r="S201" s="193"/>
      <c r="T201" s="194"/>
      <c r="AT201" s="188" t="s">
        <v>171</v>
      </c>
      <c r="AU201" s="188" t="s">
        <v>91</v>
      </c>
      <c r="AV201" s="13" t="s">
        <v>91</v>
      </c>
      <c r="AW201" s="13" t="s">
        <v>36</v>
      </c>
      <c r="AX201" s="13" t="s">
        <v>80</v>
      </c>
      <c r="AY201" s="188" t="s">
        <v>130</v>
      </c>
    </row>
    <row r="202" spans="1:65" s="13" customFormat="1" ht="10.199999999999999">
      <c r="B202" s="187"/>
      <c r="D202" s="178" t="s">
        <v>171</v>
      </c>
      <c r="E202" s="188" t="s">
        <v>1</v>
      </c>
      <c r="F202" s="189" t="s">
        <v>295</v>
      </c>
      <c r="H202" s="190">
        <v>-5.9690000000000003</v>
      </c>
      <c r="I202" s="191"/>
      <c r="L202" s="187"/>
      <c r="M202" s="192"/>
      <c r="N202" s="193"/>
      <c r="O202" s="193"/>
      <c r="P202" s="193"/>
      <c r="Q202" s="193"/>
      <c r="R202" s="193"/>
      <c r="S202" s="193"/>
      <c r="T202" s="194"/>
      <c r="AT202" s="188" t="s">
        <v>171</v>
      </c>
      <c r="AU202" s="188" t="s">
        <v>91</v>
      </c>
      <c r="AV202" s="13" t="s">
        <v>91</v>
      </c>
      <c r="AW202" s="13" t="s">
        <v>36</v>
      </c>
      <c r="AX202" s="13" t="s">
        <v>80</v>
      </c>
      <c r="AY202" s="188" t="s">
        <v>130</v>
      </c>
    </row>
    <row r="203" spans="1:65" s="14" customFormat="1" ht="10.199999999999999">
      <c r="B203" s="195"/>
      <c r="D203" s="178" t="s">
        <v>171</v>
      </c>
      <c r="E203" s="196" t="s">
        <v>1</v>
      </c>
      <c r="F203" s="197" t="s">
        <v>174</v>
      </c>
      <c r="H203" s="198">
        <v>28.998999999999999</v>
      </c>
      <c r="I203" s="199"/>
      <c r="L203" s="195"/>
      <c r="M203" s="200"/>
      <c r="N203" s="201"/>
      <c r="O203" s="201"/>
      <c r="P203" s="201"/>
      <c r="Q203" s="201"/>
      <c r="R203" s="201"/>
      <c r="S203" s="201"/>
      <c r="T203" s="202"/>
      <c r="AT203" s="196" t="s">
        <v>171</v>
      </c>
      <c r="AU203" s="196" t="s">
        <v>91</v>
      </c>
      <c r="AV203" s="14" t="s">
        <v>144</v>
      </c>
      <c r="AW203" s="14" t="s">
        <v>36</v>
      </c>
      <c r="AX203" s="14" t="s">
        <v>88</v>
      </c>
      <c r="AY203" s="196" t="s">
        <v>130</v>
      </c>
    </row>
    <row r="204" spans="1:65" s="2" customFormat="1" ht="21.75" customHeight="1">
      <c r="A204" s="32"/>
      <c r="B204" s="163"/>
      <c r="C204" s="203" t="s">
        <v>7</v>
      </c>
      <c r="D204" s="203" t="s">
        <v>239</v>
      </c>
      <c r="E204" s="204" t="s">
        <v>296</v>
      </c>
      <c r="F204" s="205" t="s">
        <v>297</v>
      </c>
      <c r="G204" s="206" t="s">
        <v>298</v>
      </c>
      <c r="H204" s="207">
        <v>462</v>
      </c>
      <c r="I204" s="208"/>
      <c r="J204" s="209">
        <f>ROUND(I204*H204,2)</f>
        <v>0</v>
      </c>
      <c r="K204" s="210"/>
      <c r="L204" s="211"/>
      <c r="M204" s="212" t="s">
        <v>1</v>
      </c>
      <c r="N204" s="213" t="s">
        <v>45</v>
      </c>
      <c r="O204" s="58"/>
      <c r="P204" s="174">
        <f>O204*H204</f>
        <v>0</v>
      </c>
      <c r="Q204" s="174">
        <v>0.27200000000000002</v>
      </c>
      <c r="R204" s="174">
        <f>Q204*H204</f>
        <v>125.66400000000002</v>
      </c>
      <c r="S204" s="174">
        <v>0</v>
      </c>
      <c r="T204" s="175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76" t="s">
        <v>209</v>
      </c>
      <c r="AT204" s="176" t="s">
        <v>239</v>
      </c>
      <c r="AU204" s="176" t="s">
        <v>91</v>
      </c>
      <c r="AY204" s="17" t="s">
        <v>130</v>
      </c>
      <c r="BE204" s="177">
        <f>IF(N204="základní",J204,0)</f>
        <v>0</v>
      </c>
      <c r="BF204" s="177">
        <f>IF(N204="snížená",J204,0)</f>
        <v>0</v>
      </c>
      <c r="BG204" s="177">
        <f>IF(N204="zákl. přenesená",J204,0)</f>
        <v>0</v>
      </c>
      <c r="BH204" s="177">
        <f>IF(N204="sníž. přenesená",J204,0)</f>
        <v>0</v>
      </c>
      <c r="BI204" s="177">
        <f>IF(N204="nulová",J204,0)</f>
        <v>0</v>
      </c>
      <c r="BJ204" s="17" t="s">
        <v>88</v>
      </c>
      <c r="BK204" s="177">
        <f>ROUND(I204*H204,2)</f>
        <v>0</v>
      </c>
      <c r="BL204" s="17" t="s">
        <v>144</v>
      </c>
      <c r="BM204" s="176" t="s">
        <v>299</v>
      </c>
    </row>
    <row r="205" spans="1:65" s="2" customFormat="1" ht="19.2">
      <c r="A205" s="32"/>
      <c r="B205" s="33"/>
      <c r="C205" s="32"/>
      <c r="D205" s="178" t="s">
        <v>139</v>
      </c>
      <c r="E205" s="32"/>
      <c r="F205" s="179" t="s">
        <v>297</v>
      </c>
      <c r="G205" s="32"/>
      <c r="H205" s="32"/>
      <c r="I205" s="96"/>
      <c r="J205" s="32"/>
      <c r="K205" s="32"/>
      <c r="L205" s="33"/>
      <c r="M205" s="180"/>
      <c r="N205" s="181"/>
      <c r="O205" s="58"/>
      <c r="P205" s="58"/>
      <c r="Q205" s="58"/>
      <c r="R205" s="58"/>
      <c r="S205" s="58"/>
      <c r="T205" s="59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T205" s="17" t="s">
        <v>139</v>
      </c>
      <c r="AU205" s="17" t="s">
        <v>91</v>
      </c>
    </row>
    <row r="206" spans="1:65" s="13" customFormat="1" ht="10.199999999999999">
      <c r="B206" s="187"/>
      <c r="D206" s="178" t="s">
        <v>171</v>
      </c>
      <c r="E206" s="188" t="s">
        <v>1</v>
      </c>
      <c r="F206" s="189" t="s">
        <v>300</v>
      </c>
      <c r="H206" s="190">
        <v>538.08000000000004</v>
      </c>
      <c r="I206" s="191"/>
      <c r="L206" s="187"/>
      <c r="M206" s="192"/>
      <c r="N206" s="193"/>
      <c r="O206" s="193"/>
      <c r="P206" s="193"/>
      <c r="Q206" s="193"/>
      <c r="R206" s="193"/>
      <c r="S206" s="193"/>
      <c r="T206" s="194"/>
      <c r="AT206" s="188" t="s">
        <v>171</v>
      </c>
      <c r="AU206" s="188" t="s">
        <v>91</v>
      </c>
      <c r="AV206" s="13" t="s">
        <v>91</v>
      </c>
      <c r="AW206" s="13" t="s">
        <v>36</v>
      </c>
      <c r="AX206" s="13" t="s">
        <v>80</v>
      </c>
      <c r="AY206" s="188" t="s">
        <v>130</v>
      </c>
    </row>
    <row r="207" spans="1:65" s="13" customFormat="1" ht="20.399999999999999">
      <c r="B207" s="187"/>
      <c r="D207" s="178" t="s">
        <v>171</v>
      </c>
      <c r="E207" s="188" t="s">
        <v>1</v>
      </c>
      <c r="F207" s="189" t="s">
        <v>301</v>
      </c>
      <c r="H207" s="190">
        <v>-76.653999999999996</v>
      </c>
      <c r="I207" s="191"/>
      <c r="L207" s="187"/>
      <c r="M207" s="192"/>
      <c r="N207" s="193"/>
      <c r="O207" s="193"/>
      <c r="P207" s="193"/>
      <c r="Q207" s="193"/>
      <c r="R207" s="193"/>
      <c r="S207" s="193"/>
      <c r="T207" s="194"/>
      <c r="AT207" s="188" t="s">
        <v>171</v>
      </c>
      <c r="AU207" s="188" t="s">
        <v>91</v>
      </c>
      <c r="AV207" s="13" t="s">
        <v>91</v>
      </c>
      <c r="AW207" s="13" t="s">
        <v>36</v>
      </c>
      <c r="AX207" s="13" t="s">
        <v>80</v>
      </c>
      <c r="AY207" s="188" t="s">
        <v>130</v>
      </c>
    </row>
    <row r="208" spans="1:65" s="14" customFormat="1" ht="10.199999999999999">
      <c r="B208" s="195"/>
      <c r="D208" s="178" t="s">
        <v>171</v>
      </c>
      <c r="E208" s="196" t="s">
        <v>1</v>
      </c>
      <c r="F208" s="197" t="s">
        <v>174</v>
      </c>
      <c r="H208" s="198">
        <v>461.42599999999999</v>
      </c>
      <c r="I208" s="199"/>
      <c r="L208" s="195"/>
      <c r="M208" s="200"/>
      <c r="N208" s="201"/>
      <c r="O208" s="201"/>
      <c r="P208" s="201"/>
      <c r="Q208" s="201"/>
      <c r="R208" s="201"/>
      <c r="S208" s="201"/>
      <c r="T208" s="202"/>
      <c r="AT208" s="196" t="s">
        <v>171</v>
      </c>
      <c r="AU208" s="196" t="s">
        <v>91</v>
      </c>
      <c r="AV208" s="14" t="s">
        <v>144</v>
      </c>
      <c r="AW208" s="14" t="s">
        <v>36</v>
      </c>
      <c r="AX208" s="14" t="s">
        <v>80</v>
      </c>
      <c r="AY208" s="196" t="s">
        <v>130</v>
      </c>
    </row>
    <row r="209" spans="1:65" s="13" customFormat="1" ht="10.199999999999999">
      <c r="B209" s="187"/>
      <c r="D209" s="178" t="s">
        <v>171</v>
      </c>
      <c r="E209" s="188" t="s">
        <v>1</v>
      </c>
      <c r="F209" s="189" t="s">
        <v>302</v>
      </c>
      <c r="H209" s="190">
        <v>462</v>
      </c>
      <c r="I209" s="191"/>
      <c r="L209" s="187"/>
      <c r="M209" s="192"/>
      <c r="N209" s="193"/>
      <c r="O209" s="193"/>
      <c r="P209" s="193"/>
      <c r="Q209" s="193"/>
      <c r="R209" s="193"/>
      <c r="S209" s="193"/>
      <c r="T209" s="194"/>
      <c r="AT209" s="188" t="s">
        <v>171</v>
      </c>
      <c r="AU209" s="188" t="s">
        <v>91</v>
      </c>
      <c r="AV209" s="13" t="s">
        <v>91</v>
      </c>
      <c r="AW209" s="13" t="s">
        <v>36</v>
      </c>
      <c r="AX209" s="13" t="s">
        <v>88</v>
      </c>
      <c r="AY209" s="188" t="s">
        <v>130</v>
      </c>
    </row>
    <row r="210" spans="1:65" s="2" customFormat="1" ht="16.5" customHeight="1">
      <c r="A210" s="32"/>
      <c r="B210" s="163"/>
      <c r="C210" s="164" t="s">
        <v>303</v>
      </c>
      <c r="D210" s="164" t="s">
        <v>133</v>
      </c>
      <c r="E210" s="165" t="s">
        <v>304</v>
      </c>
      <c r="F210" s="166" t="s">
        <v>305</v>
      </c>
      <c r="G210" s="167" t="s">
        <v>285</v>
      </c>
      <c r="H210" s="168">
        <v>50.43</v>
      </c>
      <c r="I210" s="169"/>
      <c r="J210" s="170">
        <f>ROUND(I210*H210,2)</f>
        <v>0</v>
      </c>
      <c r="K210" s="171"/>
      <c r="L210" s="33"/>
      <c r="M210" s="172" t="s">
        <v>1</v>
      </c>
      <c r="N210" s="173" t="s">
        <v>45</v>
      </c>
      <c r="O210" s="58"/>
      <c r="P210" s="174">
        <f>O210*H210</f>
        <v>0</v>
      </c>
      <c r="Q210" s="174">
        <v>0</v>
      </c>
      <c r="R210" s="174">
        <f>Q210*H210</f>
        <v>0</v>
      </c>
      <c r="S210" s="174">
        <v>0.60399999999999998</v>
      </c>
      <c r="T210" s="175">
        <f>S210*H210</f>
        <v>30.459719999999997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76" t="s">
        <v>144</v>
      </c>
      <c r="AT210" s="176" t="s">
        <v>133</v>
      </c>
      <c r="AU210" s="176" t="s">
        <v>91</v>
      </c>
      <c r="AY210" s="17" t="s">
        <v>130</v>
      </c>
      <c r="BE210" s="177">
        <f>IF(N210="základní",J210,0)</f>
        <v>0</v>
      </c>
      <c r="BF210" s="177">
        <f>IF(N210="snížená",J210,0)</f>
        <v>0</v>
      </c>
      <c r="BG210" s="177">
        <f>IF(N210="zákl. přenesená",J210,0)</f>
        <v>0</v>
      </c>
      <c r="BH210" s="177">
        <f>IF(N210="sníž. přenesená",J210,0)</f>
        <v>0</v>
      </c>
      <c r="BI210" s="177">
        <f>IF(N210="nulová",J210,0)</f>
        <v>0</v>
      </c>
      <c r="BJ210" s="17" t="s">
        <v>88</v>
      </c>
      <c r="BK210" s="177">
        <f>ROUND(I210*H210,2)</f>
        <v>0</v>
      </c>
      <c r="BL210" s="17" t="s">
        <v>144</v>
      </c>
      <c r="BM210" s="176" t="s">
        <v>306</v>
      </c>
    </row>
    <row r="211" spans="1:65" s="2" customFormat="1" ht="28.8">
      <c r="A211" s="32"/>
      <c r="B211" s="33"/>
      <c r="C211" s="32"/>
      <c r="D211" s="178" t="s">
        <v>139</v>
      </c>
      <c r="E211" s="32"/>
      <c r="F211" s="179" t="s">
        <v>307</v>
      </c>
      <c r="G211" s="32"/>
      <c r="H211" s="32"/>
      <c r="I211" s="96"/>
      <c r="J211" s="32"/>
      <c r="K211" s="32"/>
      <c r="L211" s="33"/>
      <c r="M211" s="180"/>
      <c r="N211" s="181"/>
      <c r="O211" s="58"/>
      <c r="P211" s="58"/>
      <c r="Q211" s="58"/>
      <c r="R211" s="58"/>
      <c r="S211" s="58"/>
      <c r="T211" s="59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T211" s="17" t="s">
        <v>139</v>
      </c>
      <c r="AU211" s="17" t="s">
        <v>91</v>
      </c>
    </row>
    <row r="212" spans="1:65" s="13" customFormat="1" ht="10.199999999999999">
      <c r="B212" s="187"/>
      <c r="D212" s="178" t="s">
        <v>171</v>
      </c>
      <c r="E212" s="188" t="s">
        <v>1</v>
      </c>
      <c r="F212" s="189" t="s">
        <v>308</v>
      </c>
      <c r="H212" s="190">
        <v>25.222000000000001</v>
      </c>
      <c r="I212" s="191"/>
      <c r="L212" s="187"/>
      <c r="M212" s="192"/>
      <c r="N212" s="193"/>
      <c r="O212" s="193"/>
      <c r="P212" s="193"/>
      <c r="Q212" s="193"/>
      <c r="R212" s="193"/>
      <c r="S212" s="193"/>
      <c r="T212" s="194"/>
      <c r="AT212" s="188" t="s">
        <v>171</v>
      </c>
      <c r="AU212" s="188" t="s">
        <v>91</v>
      </c>
      <c r="AV212" s="13" t="s">
        <v>91</v>
      </c>
      <c r="AW212" s="13" t="s">
        <v>3</v>
      </c>
      <c r="AX212" s="13" t="s">
        <v>80</v>
      </c>
      <c r="AY212" s="188" t="s">
        <v>130</v>
      </c>
    </row>
    <row r="213" spans="1:65" s="13" customFormat="1" ht="10.199999999999999">
      <c r="B213" s="187"/>
      <c r="D213" s="178" t="s">
        <v>171</v>
      </c>
      <c r="E213" s="188" t="s">
        <v>1</v>
      </c>
      <c r="F213" s="189" t="s">
        <v>309</v>
      </c>
      <c r="H213" s="190">
        <v>25.207999999999998</v>
      </c>
      <c r="I213" s="191"/>
      <c r="L213" s="187"/>
      <c r="M213" s="192"/>
      <c r="N213" s="193"/>
      <c r="O213" s="193"/>
      <c r="P213" s="193"/>
      <c r="Q213" s="193"/>
      <c r="R213" s="193"/>
      <c r="S213" s="193"/>
      <c r="T213" s="194"/>
      <c r="AT213" s="188" t="s">
        <v>171</v>
      </c>
      <c r="AU213" s="188" t="s">
        <v>91</v>
      </c>
      <c r="AV213" s="13" t="s">
        <v>91</v>
      </c>
      <c r="AW213" s="13" t="s">
        <v>3</v>
      </c>
      <c r="AX213" s="13" t="s">
        <v>80</v>
      </c>
      <c r="AY213" s="188" t="s">
        <v>130</v>
      </c>
    </row>
    <row r="214" spans="1:65" s="14" customFormat="1" ht="10.199999999999999">
      <c r="B214" s="195"/>
      <c r="D214" s="178" t="s">
        <v>171</v>
      </c>
      <c r="E214" s="196" t="s">
        <v>1</v>
      </c>
      <c r="F214" s="197" t="s">
        <v>174</v>
      </c>
      <c r="H214" s="198">
        <v>50.43</v>
      </c>
      <c r="I214" s="199"/>
      <c r="L214" s="195"/>
      <c r="M214" s="200"/>
      <c r="N214" s="201"/>
      <c r="O214" s="201"/>
      <c r="P214" s="201"/>
      <c r="Q214" s="201"/>
      <c r="R214" s="201"/>
      <c r="S214" s="201"/>
      <c r="T214" s="202"/>
      <c r="AT214" s="196" t="s">
        <v>171</v>
      </c>
      <c r="AU214" s="196" t="s">
        <v>91</v>
      </c>
      <c r="AV214" s="14" t="s">
        <v>144</v>
      </c>
      <c r="AW214" s="14" t="s">
        <v>36</v>
      </c>
      <c r="AX214" s="14" t="s">
        <v>88</v>
      </c>
      <c r="AY214" s="196" t="s">
        <v>130</v>
      </c>
    </row>
    <row r="215" spans="1:65" s="2" customFormat="1" ht="21.75" customHeight="1">
      <c r="A215" s="32"/>
      <c r="B215" s="163"/>
      <c r="C215" s="164" t="s">
        <v>310</v>
      </c>
      <c r="D215" s="164" t="s">
        <v>133</v>
      </c>
      <c r="E215" s="165" t="s">
        <v>311</v>
      </c>
      <c r="F215" s="166" t="s">
        <v>312</v>
      </c>
      <c r="G215" s="167" t="s">
        <v>285</v>
      </c>
      <c r="H215" s="168">
        <v>50.43</v>
      </c>
      <c r="I215" s="169"/>
      <c r="J215" s="170">
        <f>ROUND(I215*H215,2)</f>
        <v>0</v>
      </c>
      <c r="K215" s="171"/>
      <c r="L215" s="33"/>
      <c r="M215" s="172" t="s">
        <v>1</v>
      </c>
      <c r="N215" s="173" t="s">
        <v>45</v>
      </c>
      <c r="O215" s="58"/>
      <c r="P215" s="174">
        <f>O215*H215</f>
        <v>0</v>
      </c>
      <c r="Q215" s="174">
        <v>0</v>
      </c>
      <c r="R215" s="174">
        <f>Q215*H215</f>
        <v>0</v>
      </c>
      <c r="S215" s="174">
        <v>0</v>
      </c>
      <c r="T215" s="175">
        <f>S215*H215</f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76" t="s">
        <v>144</v>
      </c>
      <c r="AT215" s="176" t="s">
        <v>133</v>
      </c>
      <c r="AU215" s="176" t="s">
        <v>91</v>
      </c>
      <c r="AY215" s="17" t="s">
        <v>130</v>
      </c>
      <c r="BE215" s="177">
        <f>IF(N215="základní",J215,0)</f>
        <v>0</v>
      </c>
      <c r="BF215" s="177">
        <f>IF(N215="snížená",J215,0)</f>
        <v>0</v>
      </c>
      <c r="BG215" s="177">
        <f>IF(N215="zákl. přenesená",J215,0)</f>
        <v>0</v>
      </c>
      <c r="BH215" s="177">
        <f>IF(N215="sníž. přenesená",J215,0)</f>
        <v>0</v>
      </c>
      <c r="BI215" s="177">
        <f>IF(N215="nulová",J215,0)</f>
        <v>0</v>
      </c>
      <c r="BJ215" s="17" t="s">
        <v>88</v>
      </c>
      <c r="BK215" s="177">
        <f>ROUND(I215*H215,2)</f>
        <v>0</v>
      </c>
      <c r="BL215" s="17" t="s">
        <v>144</v>
      </c>
      <c r="BM215" s="176" t="s">
        <v>313</v>
      </c>
    </row>
    <row r="216" spans="1:65" s="2" customFormat="1" ht="19.2">
      <c r="A216" s="32"/>
      <c r="B216" s="33"/>
      <c r="C216" s="32"/>
      <c r="D216" s="178" t="s">
        <v>139</v>
      </c>
      <c r="E216" s="32"/>
      <c r="F216" s="179" t="s">
        <v>314</v>
      </c>
      <c r="G216" s="32"/>
      <c r="H216" s="32"/>
      <c r="I216" s="96"/>
      <c r="J216" s="32"/>
      <c r="K216" s="32"/>
      <c r="L216" s="33"/>
      <c r="M216" s="180"/>
      <c r="N216" s="181"/>
      <c r="O216" s="58"/>
      <c r="P216" s="58"/>
      <c r="Q216" s="58"/>
      <c r="R216" s="58"/>
      <c r="S216" s="58"/>
      <c r="T216" s="59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T216" s="17" t="s">
        <v>139</v>
      </c>
      <c r="AU216" s="17" t="s">
        <v>91</v>
      </c>
    </row>
    <row r="217" spans="1:65" s="13" customFormat="1" ht="10.199999999999999">
      <c r="B217" s="187"/>
      <c r="D217" s="178" t="s">
        <v>171</v>
      </c>
      <c r="E217" s="188" t="s">
        <v>1</v>
      </c>
      <c r="F217" s="189" t="s">
        <v>315</v>
      </c>
      <c r="H217" s="190">
        <v>50.43</v>
      </c>
      <c r="I217" s="191"/>
      <c r="L217" s="187"/>
      <c r="M217" s="192"/>
      <c r="N217" s="193"/>
      <c r="O217" s="193"/>
      <c r="P217" s="193"/>
      <c r="Q217" s="193"/>
      <c r="R217" s="193"/>
      <c r="S217" s="193"/>
      <c r="T217" s="194"/>
      <c r="AT217" s="188" t="s">
        <v>171</v>
      </c>
      <c r="AU217" s="188" t="s">
        <v>91</v>
      </c>
      <c r="AV217" s="13" t="s">
        <v>91</v>
      </c>
      <c r="AW217" s="13" t="s">
        <v>36</v>
      </c>
      <c r="AX217" s="13" t="s">
        <v>88</v>
      </c>
      <c r="AY217" s="188" t="s">
        <v>130</v>
      </c>
    </row>
    <row r="218" spans="1:65" s="2" customFormat="1" ht="21.75" customHeight="1">
      <c r="A218" s="32"/>
      <c r="B218" s="163"/>
      <c r="C218" s="164" t="s">
        <v>316</v>
      </c>
      <c r="D218" s="164" t="s">
        <v>133</v>
      </c>
      <c r="E218" s="165" t="s">
        <v>317</v>
      </c>
      <c r="F218" s="166" t="s">
        <v>318</v>
      </c>
      <c r="G218" s="167" t="s">
        <v>285</v>
      </c>
      <c r="H218" s="168">
        <v>87.506</v>
      </c>
      <c r="I218" s="169"/>
      <c r="J218" s="170">
        <f>ROUND(I218*H218,2)</f>
        <v>0</v>
      </c>
      <c r="K218" s="171"/>
      <c r="L218" s="33"/>
      <c r="M218" s="172" t="s">
        <v>1</v>
      </c>
      <c r="N218" s="173" t="s">
        <v>45</v>
      </c>
      <c r="O218" s="58"/>
      <c r="P218" s="174">
        <f>O218*H218</f>
        <v>0</v>
      </c>
      <c r="Q218" s="174">
        <v>0.14112</v>
      </c>
      <c r="R218" s="174">
        <f>Q218*H218</f>
        <v>12.348846719999999</v>
      </c>
      <c r="S218" s="174">
        <v>0</v>
      </c>
      <c r="T218" s="175">
        <f>S218*H218</f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76" t="s">
        <v>144</v>
      </c>
      <c r="AT218" s="176" t="s">
        <v>133</v>
      </c>
      <c r="AU218" s="176" t="s">
        <v>91</v>
      </c>
      <c r="AY218" s="17" t="s">
        <v>130</v>
      </c>
      <c r="BE218" s="177">
        <f>IF(N218="základní",J218,0)</f>
        <v>0</v>
      </c>
      <c r="BF218" s="177">
        <f>IF(N218="snížená",J218,0)</f>
        <v>0</v>
      </c>
      <c r="BG218" s="177">
        <f>IF(N218="zákl. přenesená",J218,0)</f>
        <v>0</v>
      </c>
      <c r="BH218" s="177">
        <f>IF(N218="sníž. přenesená",J218,0)</f>
        <v>0</v>
      </c>
      <c r="BI218" s="177">
        <f>IF(N218="nulová",J218,0)</f>
        <v>0</v>
      </c>
      <c r="BJ218" s="17" t="s">
        <v>88</v>
      </c>
      <c r="BK218" s="177">
        <f>ROUND(I218*H218,2)</f>
        <v>0</v>
      </c>
      <c r="BL218" s="17" t="s">
        <v>144</v>
      </c>
      <c r="BM218" s="176" t="s">
        <v>319</v>
      </c>
    </row>
    <row r="219" spans="1:65" s="2" customFormat="1" ht="19.2">
      <c r="A219" s="32"/>
      <c r="B219" s="33"/>
      <c r="C219" s="32"/>
      <c r="D219" s="178" t="s">
        <v>139</v>
      </c>
      <c r="E219" s="32"/>
      <c r="F219" s="179" t="s">
        <v>320</v>
      </c>
      <c r="G219" s="32"/>
      <c r="H219" s="32"/>
      <c r="I219" s="96"/>
      <c r="J219" s="32"/>
      <c r="K219" s="32"/>
      <c r="L219" s="33"/>
      <c r="M219" s="180"/>
      <c r="N219" s="181"/>
      <c r="O219" s="58"/>
      <c r="P219" s="58"/>
      <c r="Q219" s="58"/>
      <c r="R219" s="58"/>
      <c r="S219" s="58"/>
      <c r="T219" s="59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T219" s="17" t="s">
        <v>139</v>
      </c>
      <c r="AU219" s="17" t="s">
        <v>91</v>
      </c>
    </row>
    <row r="220" spans="1:65" s="13" customFormat="1" ht="10.199999999999999">
      <c r="B220" s="187"/>
      <c r="D220" s="178" t="s">
        <v>171</v>
      </c>
      <c r="E220" s="188" t="s">
        <v>1</v>
      </c>
      <c r="F220" s="189" t="s">
        <v>321</v>
      </c>
      <c r="H220" s="190">
        <v>87.506</v>
      </c>
      <c r="I220" s="191"/>
      <c r="L220" s="187"/>
      <c r="M220" s="192"/>
      <c r="N220" s="193"/>
      <c r="O220" s="193"/>
      <c r="P220" s="193"/>
      <c r="Q220" s="193"/>
      <c r="R220" s="193"/>
      <c r="S220" s="193"/>
      <c r="T220" s="194"/>
      <c r="AT220" s="188" t="s">
        <v>171</v>
      </c>
      <c r="AU220" s="188" t="s">
        <v>91</v>
      </c>
      <c r="AV220" s="13" t="s">
        <v>91</v>
      </c>
      <c r="AW220" s="13" t="s">
        <v>36</v>
      </c>
      <c r="AX220" s="13" t="s">
        <v>88</v>
      </c>
      <c r="AY220" s="188" t="s">
        <v>130</v>
      </c>
    </row>
    <row r="221" spans="1:65" s="2" customFormat="1" ht="16.5" customHeight="1">
      <c r="A221" s="32"/>
      <c r="B221" s="163"/>
      <c r="C221" s="203" t="s">
        <v>322</v>
      </c>
      <c r="D221" s="203" t="s">
        <v>239</v>
      </c>
      <c r="E221" s="204" t="s">
        <v>323</v>
      </c>
      <c r="F221" s="205" t="s">
        <v>324</v>
      </c>
      <c r="G221" s="206" t="s">
        <v>298</v>
      </c>
      <c r="H221" s="207">
        <v>1</v>
      </c>
      <c r="I221" s="208"/>
      <c r="J221" s="209">
        <f>ROUND(I221*H221,2)</f>
        <v>0</v>
      </c>
      <c r="K221" s="210"/>
      <c r="L221" s="211"/>
      <c r="M221" s="212" t="s">
        <v>1</v>
      </c>
      <c r="N221" s="213" t="s">
        <v>45</v>
      </c>
      <c r="O221" s="58"/>
      <c r="P221" s="174">
        <f>O221*H221</f>
        <v>0</v>
      </c>
      <c r="Q221" s="174">
        <v>8.93</v>
      </c>
      <c r="R221" s="174">
        <f>Q221*H221</f>
        <v>8.93</v>
      </c>
      <c r="S221" s="174">
        <v>0</v>
      </c>
      <c r="T221" s="175">
        <f>S221*H221</f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76" t="s">
        <v>209</v>
      </c>
      <c r="AT221" s="176" t="s">
        <v>239</v>
      </c>
      <c r="AU221" s="176" t="s">
        <v>91</v>
      </c>
      <c r="AY221" s="17" t="s">
        <v>130</v>
      </c>
      <c r="BE221" s="177">
        <f>IF(N221="základní",J221,0)</f>
        <v>0</v>
      </c>
      <c r="BF221" s="177">
        <f>IF(N221="snížená",J221,0)</f>
        <v>0</v>
      </c>
      <c r="BG221" s="177">
        <f>IF(N221="zákl. přenesená",J221,0)</f>
        <v>0</v>
      </c>
      <c r="BH221" s="177">
        <f>IF(N221="sníž. přenesená",J221,0)</f>
        <v>0</v>
      </c>
      <c r="BI221" s="177">
        <f>IF(N221="nulová",J221,0)</f>
        <v>0</v>
      </c>
      <c r="BJ221" s="17" t="s">
        <v>88</v>
      </c>
      <c r="BK221" s="177">
        <f>ROUND(I221*H221,2)</f>
        <v>0</v>
      </c>
      <c r="BL221" s="17" t="s">
        <v>144</v>
      </c>
      <c r="BM221" s="176" t="s">
        <v>325</v>
      </c>
    </row>
    <row r="222" spans="1:65" s="2" customFormat="1" ht="48">
      <c r="A222" s="32"/>
      <c r="B222" s="33"/>
      <c r="C222" s="32"/>
      <c r="D222" s="178" t="s">
        <v>139</v>
      </c>
      <c r="E222" s="32"/>
      <c r="F222" s="179" t="s">
        <v>326</v>
      </c>
      <c r="G222" s="32"/>
      <c r="H222" s="32"/>
      <c r="I222" s="96"/>
      <c r="J222" s="32"/>
      <c r="K222" s="32"/>
      <c r="L222" s="33"/>
      <c r="M222" s="180"/>
      <c r="N222" s="181"/>
      <c r="O222" s="58"/>
      <c r="P222" s="58"/>
      <c r="Q222" s="58"/>
      <c r="R222" s="58"/>
      <c r="S222" s="58"/>
      <c r="T222" s="59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T222" s="17" t="s">
        <v>139</v>
      </c>
      <c r="AU222" s="17" t="s">
        <v>91</v>
      </c>
    </row>
    <row r="223" spans="1:65" s="2" customFormat="1" ht="21.75" customHeight="1">
      <c r="A223" s="32"/>
      <c r="B223" s="163"/>
      <c r="C223" s="203" t="s">
        <v>327</v>
      </c>
      <c r="D223" s="203" t="s">
        <v>239</v>
      </c>
      <c r="E223" s="204" t="s">
        <v>328</v>
      </c>
      <c r="F223" s="205" t="s">
        <v>329</v>
      </c>
      <c r="G223" s="206" t="s">
        <v>298</v>
      </c>
      <c r="H223" s="207">
        <v>1</v>
      </c>
      <c r="I223" s="208"/>
      <c r="J223" s="209">
        <f>ROUND(I223*H223,2)</f>
        <v>0</v>
      </c>
      <c r="K223" s="210"/>
      <c r="L223" s="211"/>
      <c r="M223" s="212" t="s">
        <v>1</v>
      </c>
      <c r="N223" s="213" t="s">
        <v>45</v>
      </c>
      <c r="O223" s="58"/>
      <c r="P223" s="174">
        <f>O223*H223</f>
        <v>0</v>
      </c>
      <c r="Q223" s="174">
        <v>8.93</v>
      </c>
      <c r="R223" s="174">
        <f>Q223*H223</f>
        <v>8.93</v>
      </c>
      <c r="S223" s="174">
        <v>0</v>
      </c>
      <c r="T223" s="175">
        <f>S223*H223</f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76" t="s">
        <v>209</v>
      </c>
      <c r="AT223" s="176" t="s">
        <v>239</v>
      </c>
      <c r="AU223" s="176" t="s">
        <v>91</v>
      </c>
      <c r="AY223" s="17" t="s">
        <v>130</v>
      </c>
      <c r="BE223" s="177">
        <f>IF(N223="základní",J223,0)</f>
        <v>0</v>
      </c>
      <c r="BF223" s="177">
        <f>IF(N223="snížená",J223,0)</f>
        <v>0</v>
      </c>
      <c r="BG223" s="177">
        <f>IF(N223="zákl. přenesená",J223,0)</f>
        <v>0</v>
      </c>
      <c r="BH223" s="177">
        <f>IF(N223="sníž. přenesená",J223,0)</f>
        <v>0</v>
      </c>
      <c r="BI223" s="177">
        <f>IF(N223="nulová",J223,0)</f>
        <v>0</v>
      </c>
      <c r="BJ223" s="17" t="s">
        <v>88</v>
      </c>
      <c r="BK223" s="177">
        <f>ROUND(I223*H223,2)</f>
        <v>0</v>
      </c>
      <c r="BL223" s="17" t="s">
        <v>144</v>
      </c>
      <c r="BM223" s="176" t="s">
        <v>330</v>
      </c>
    </row>
    <row r="224" spans="1:65" s="2" customFormat="1" ht="57.6">
      <c r="A224" s="32"/>
      <c r="B224" s="33"/>
      <c r="C224" s="32"/>
      <c r="D224" s="178" t="s">
        <v>139</v>
      </c>
      <c r="E224" s="32"/>
      <c r="F224" s="179" t="s">
        <v>331</v>
      </c>
      <c r="G224" s="32"/>
      <c r="H224" s="32"/>
      <c r="I224" s="96"/>
      <c r="J224" s="32"/>
      <c r="K224" s="32"/>
      <c r="L224" s="33"/>
      <c r="M224" s="180"/>
      <c r="N224" s="181"/>
      <c r="O224" s="58"/>
      <c r="P224" s="58"/>
      <c r="Q224" s="58"/>
      <c r="R224" s="58"/>
      <c r="S224" s="58"/>
      <c r="T224" s="59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T224" s="17" t="s">
        <v>139</v>
      </c>
      <c r="AU224" s="17" t="s">
        <v>91</v>
      </c>
    </row>
    <row r="225" spans="1:65" s="2" customFormat="1" ht="21.75" customHeight="1">
      <c r="A225" s="32"/>
      <c r="B225" s="163"/>
      <c r="C225" s="203" t="s">
        <v>332</v>
      </c>
      <c r="D225" s="203" t="s">
        <v>239</v>
      </c>
      <c r="E225" s="204" t="s">
        <v>333</v>
      </c>
      <c r="F225" s="205" t="s">
        <v>334</v>
      </c>
      <c r="G225" s="206" t="s">
        <v>168</v>
      </c>
      <c r="H225" s="207">
        <v>13.5</v>
      </c>
      <c r="I225" s="208"/>
      <c r="J225" s="209">
        <f>ROUND(I225*H225,2)</f>
        <v>0</v>
      </c>
      <c r="K225" s="210"/>
      <c r="L225" s="211"/>
      <c r="M225" s="212" t="s">
        <v>1</v>
      </c>
      <c r="N225" s="213" t="s">
        <v>45</v>
      </c>
      <c r="O225" s="58"/>
      <c r="P225" s="174">
        <f>O225*H225</f>
        <v>0</v>
      </c>
      <c r="Q225" s="174">
        <v>0.92500000000000004</v>
      </c>
      <c r="R225" s="174">
        <f>Q225*H225</f>
        <v>12.487500000000001</v>
      </c>
      <c r="S225" s="174">
        <v>0</v>
      </c>
      <c r="T225" s="175">
        <f>S225*H225</f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76" t="s">
        <v>209</v>
      </c>
      <c r="AT225" s="176" t="s">
        <v>239</v>
      </c>
      <c r="AU225" s="176" t="s">
        <v>91</v>
      </c>
      <c r="AY225" s="17" t="s">
        <v>130</v>
      </c>
      <c r="BE225" s="177">
        <f>IF(N225="základní",J225,0)</f>
        <v>0</v>
      </c>
      <c r="BF225" s="177">
        <f>IF(N225="snížená",J225,0)</f>
        <v>0</v>
      </c>
      <c r="BG225" s="177">
        <f>IF(N225="zákl. přenesená",J225,0)</f>
        <v>0</v>
      </c>
      <c r="BH225" s="177">
        <f>IF(N225="sníž. přenesená",J225,0)</f>
        <v>0</v>
      </c>
      <c r="BI225" s="177">
        <f>IF(N225="nulová",J225,0)</f>
        <v>0</v>
      </c>
      <c r="BJ225" s="17" t="s">
        <v>88</v>
      </c>
      <c r="BK225" s="177">
        <f>ROUND(I225*H225,2)</f>
        <v>0</v>
      </c>
      <c r="BL225" s="17" t="s">
        <v>144</v>
      </c>
      <c r="BM225" s="176" t="s">
        <v>335</v>
      </c>
    </row>
    <row r="226" spans="1:65" s="2" customFormat="1" ht="19.2">
      <c r="A226" s="32"/>
      <c r="B226" s="33"/>
      <c r="C226" s="32"/>
      <c r="D226" s="178" t="s">
        <v>139</v>
      </c>
      <c r="E226" s="32"/>
      <c r="F226" s="179" t="s">
        <v>334</v>
      </c>
      <c r="G226" s="32"/>
      <c r="H226" s="32"/>
      <c r="I226" s="96"/>
      <c r="J226" s="32"/>
      <c r="K226" s="32"/>
      <c r="L226" s="33"/>
      <c r="M226" s="180"/>
      <c r="N226" s="181"/>
      <c r="O226" s="58"/>
      <c r="P226" s="58"/>
      <c r="Q226" s="58"/>
      <c r="R226" s="58"/>
      <c r="S226" s="58"/>
      <c r="T226" s="59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T226" s="17" t="s">
        <v>139</v>
      </c>
      <c r="AU226" s="17" t="s">
        <v>91</v>
      </c>
    </row>
    <row r="227" spans="1:65" s="13" customFormat="1" ht="10.199999999999999">
      <c r="B227" s="187"/>
      <c r="D227" s="178" t="s">
        <v>171</v>
      </c>
      <c r="E227" s="188" t="s">
        <v>1</v>
      </c>
      <c r="F227" s="189" t="s">
        <v>336</v>
      </c>
      <c r="H227" s="190">
        <v>13.5</v>
      </c>
      <c r="I227" s="191"/>
      <c r="L227" s="187"/>
      <c r="M227" s="192"/>
      <c r="N227" s="193"/>
      <c r="O227" s="193"/>
      <c r="P227" s="193"/>
      <c r="Q227" s="193"/>
      <c r="R227" s="193"/>
      <c r="S227" s="193"/>
      <c r="T227" s="194"/>
      <c r="AT227" s="188" t="s">
        <v>171</v>
      </c>
      <c r="AU227" s="188" t="s">
        <v>91</v>
      </c>
      <c r="AV227" s="13" t="s">
        <v>91</v>
      </c>
      <c r="AW227" s="13" t="s">
        <v>36</v>
      </c>
      <c r="AX227" s="13" t="s">
        <v>88</v>
      </c>
      <c r="AY227" s="188" t="s">
        <v>130</v>
      </c>
    </row>
    <row r="228" spans="1:65" s="2" customFormat="1" ht="21.75" customHeight="1">
      <c r="A228" s="32"/>
      <c r="B228" s="163"/>
      <c r="C228" s="164" t="s">
        <v>337</v>
      </c>
      <c r="D228" s="164" t="s">
        <v>133</v>
      </c>
      <c r="E228" s="165" t="s">
        <v>338</v>
      </c>
      <c r="F228" s="166" t="s">
        <v>339</v>
      </c>
      <c r="G228" s="167" t="s">
        <v>285</v>
      </c>
      <c r="H228" s="168">
        <v>87.506</v>
      </c>
      <c r="I228" s="169"/>
      <c r="J228" s="170">
        <f>ROUND(I228*H228,2)</f>
        <v>0</v>
      </c>
      <c r="K228" s="171"/>
      <c r="L228" s="33"/>
      <c r="M228" s="172" t="s">
        <v>1</v>
      </c>
      <c r="N228" s="173" t="s">
        <v>45</v>
      </c>
      <c r="O228" s="58"/>
      <c r="P228" s="174">
        <f>O228*H228</f>
        <v>0</v>
      </c>
      <c r="Q228" s="174">
        <v>0</v>
      </c>
      <c r="R228" s="174">
        <f>Q228*H228</f>
        <v>0</v>
      </c>
      <c r="S228" s="174">
        <v>0</v>
      </c>
      <c r="T228" s="175">
        <f>S228*H228</f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76" t="s">
        <v>144</v>
      </c>
      <c r="AT228" s="176" t="s">
        <v>133</v>
      </c>
      <c r="AU228" s="176" t="s">
        <v>91</v>
      </c>
      <c r="AY228" s="17" t="s">
        <v>130</v>
      </c>
      <c r="BE228" s="177">
        <f>IF(N228="základní",J228,0)</f>
        <v>0</v>
      </c>
      <c r="BF228" s="177">
        <f>IF(N228="snížená",J228,0)</f>
        <v>0</v>
      </c>
      <c r="BG228" s="177">
        <f>IF(N228="zákl. přenesená",J228,0)</f>
        <v>0</v>
      </c>
      <c r="BH228" s="177">
        <f>IF(N228="sníž. přenesená",J228,0)</f>
        <v>0</v>
      </c>
      <c r="BI228" s="177">
        <f>IF(N228="nulová",J228,0)</f>
        <v>0</v>
      </c>
      <c r="BJ228" s="17" t="s">
        <v>88</v>
      </c>
      <c r="BK228" s="177">
        <f>ROUND(I228*H228,2)</f>
        <v>0</v>
      </c>
      <c r="BL228" s="17" t="s">
        <v>144</v>
      </c>
      <c r="BM228" s="176" t="s">
        <v>340</v>
      </c>
    </row>
    <row r="229" spans="1:65" s="2" customFormat="1" ht="19.2">
      <c r="A229" s="32"/>
      <c r="B229" s="33"/>
      <c r="C229" s="32"/>
      <c r="D229" s="178" t="s">
        <v>139</v>
      </c>
      <c r="E229" s="32"/>
      <c r="F229" s="179" t="s">
        <v>341</v>
      </c>
      <c r="G229" s="32"/>
      <c r="H229" s="32"/>
      <c r="I229" s="96"/>
      <c r="J229" s="32"/>
      <c r="K229" s="32"/>
      <c r="L229" s="33"/>
      <c r="M229" s="180"/>
      <c r="N229" s="181"/>
      <c r="O229" s="58"/>
      <c r="P229" s="58"/>
      <c r="Q229" s="58"/>
      <c r="R229" s="58"/>
      <c r="S229" s="58"/>
      <c r="T229" s="59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T229" s="17" t="s">
        <v>139</v>
      </c>
      <c r="AU229" s="17" t="s">
        <v>91</v>
      </c>
    </row>
    <row r="230" spans="1:65" s="13" customFormat="1" ht="10.199999999999999">
      <c r="B230" s="187"/>
      <c r="D230" s="178" t="s">
        <v>171</v>
      </c>
      <c r="E230" s="188" t="s">
        <v>1</v>
      </c>
      <c r="F230" s="189" t="s">
        <v>342</v>
      </c>
      <c r="H230" s="190">
        <v>87.506</v>
      </c>
      <c r="I230" s="191"/>
      <c r="L230" s="187"/>
      <c r="M230" s="192"/>
      <c r="N230" s="193"/>
      <c r="O230" s="193"/>
      <c r="P230" s="193"/>
      <c r="Q230" s="193"/>
      <c r="R230" s="193"/>
      <c r="S230" s="193"/>
      <c r="T230" s="194"/>
      <c r="AT230" s="188" t="s">
        <v>171</v>
      </c>
      <c r="AU230" s="188" t="s">
        <v>91</v>
      </c>
      <c r="AV230" s="13" t="s">
        <v>91</v>
      </c>
      <c r="AW230" s="13" t="s">
        <v>36</v>
      </c>
      <c r="AX230" s="13" t="s">
        <v>88</v>
      </c>
      <c r="AY230" s="188" t="s">
        <v>130</v>
      </c>
    </row>
    <row r="231" spans="1:65" s="2" customFormat="1" ht="16.5" customHeight="1">
      <c r="A231" s="32"/>
      <c r="B231" s="163"/>
      <c r="C231" s="164" t="s">
        <v>343</v>
      </c>
      <c r="D231" s="164" t="s">
        <v>133</v>
      </c>
      <c r="E231" s="165" t="s">
        <v>344</v>
      </c>
      <c r="F231" s="166" t="s">
        <v>345</v>
      </c>
      <c r="G231" s="167" t="s">
        <v>298</v>
      </c>
      <c r="H231" s="168">
        <v>8</v>
      </c>
      <c r="I231" s="169"/>
      <c r="J231" s="170">
        <f>ROUND(I231*H231,2)</f>
        <v>0</v>
      </c>
      <c r="K231" s="171"/>
      <c r="L231" s="33"/>
      <c r="M231" s="172" t="s">
        <v>1</v>
      </c>
      <c r="N231" s="173" t="s">
        <v>45</v>
      </c>
      <c r="O231" s="58"/>
      <c r="P231" s="174">
        <f>O231*H231</f>
        <v>0</v>
      </c>
      <c r="Q231" s="174">
        <v>0</v>
      </c>
      <c r="R231" s="174">
        <f>Q231*H231</f>
        <v>0</v>
      </c>
      <c r="S231" s="174">
        <v>0</v>
      </c>
      <c r="T231" s="175">
        <f>S231*H231</f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76" t="s">
        <v>144</v>
      </c>
      <c r="AT231" s="176" t="s">
        <v>133</v>
      </c>
      <c r="AU231" s="176" t="s">
        <v>91</v>
      </c>
      <c r="AY231" s="17" t="s">
        <v>130</v>
      </c>
      <c r="BE231" s="177">
        <f>IF(N231="základní",J231,0)</f>
        <v>0</v>
      </c>
      <c r="BF231" s="177">
        <f>IF(N231="snížená",J231,0)</f>
        <v>0</v>
      </c>
      <c r="BG231" s="177">
        <f>IF(N231="zákl. přenesená",J231,0)</f>
        <v>0</v>
      </c>
      <c r="BH231" s="177">
        <f>IF(N231="sníž. přenesená",J231,0)</f>
        <v>0</v>
      </c>
      <c r="BI231" s="177">
        <f>IF(N231="nulová",J231,0)</f>
        <v>0</v>
      </c>
      <c r="BJ231" s="17" t="s">
        <v>88</v>
      </c>
      <c r="BK231" s="177">
        <f>ROUND(I231*H231,2)</f>
        <v>0</v>
      </c>
      <c r="BL231" s="17" t="s">
        <v>144</v>
      </c>
      <c r="BM231" s="176" t="s">
        <v>346</v>
      </c>
    </row>
    <row r="232" spans="1:65" s="2" customFormat="1" ht="10.199999999999999">
      <c r="A232" s="32"/>
      <c r="B232" s="33"/>
      <c r="C232" s="32"/>
      <c r="D232" s="178" t="s">
        <v>139</v>
      </c>
      <c r="E232" s="32"/>
      <c r="F232" s="179" t="s">
        <v>347</v>
      </c>
      <c r="G232" s="32"/>
      <c r="H232" s="32"/>
      <c r="I232" s="96"/>
      <c r="J232" s="32"/>
      <c r="K232" s="32"/>
      <c r="L232" s="33"/>
      <c r="M232" s="180"/>
      <c r="N232" s="181"/>
      <c r="O232" s="58"/>
      <c r="P232" s="58"/>
      <c r="Q232" s="58"/>
      <c r="R232" s="58"/>
      <c r="S232" s="58"/>
      <c r="T232" s="59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T232" s="17" t="s">
        <v>139</v>
      </c>
      <c r="AU232" s="17" t="s">
        <v>91</v>
      </c>
    </row>
    <row r="233" spans="1:65" s="2" customFormat="1" ht="16.5" customHeight="1">
      <c r="A233" s="32"/>
      <c r="B233" s="163"/>
      <c r="C233" s="164" t="s">
        <v>348</v>
      </c>
      <c r="D233" s="164" t="s">
        <v>133</v>
      </c>
      <c r="E233" s="165" t="s">
        <v>349</v>
      </c>
      <c r="F233" s="166" t="s">
        <v>350</v>
      </c>
      <c r="G233" s="167" t="s">
        <v>298</v>
      </c>
      <c r="H233" s="168">
        <v>16</v>
      </c>
      <c r="I233" s="169"/>
      <c r="J233" s="170">
        <f>ROUND(I233*H233,2)</f>
        <v>0</v>
      </c>
      <c r="K233" s="171"/>
      <c r="L233" s="33"/>
      <c r="M233" s="172" t="s">
        <v>1</v>
      </c>
      <c r="N233" s="173" t="s">
        <v>45</v>
      </c>
      <c r="O233" s="58"/>
      <c r="P233" s="174">
        <f>O233*H233</f>
        <v>0</v>
      </c>
      <c r="Q233" s="174">
        <v>0</v>
      </c>
      <c r="R233" s="174">
        <f>Q233*H233</f>
        <v>0</v>
      </c>
      <c r="S233" s="174">
        <v>0</v>
      </c>
      <c r="T233" s="175">
        <f>S233*H233</f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76" t="s">
        <v>144</v>
      </c>
      <c r="AT233" s="176" t="s">
        <v>133</v>
      </c>
      <c r="AU233" s="176" t="s">
        <v>91</v>
      </c>
      <c r="AY233" s="17" t="s">
        <v>130</v>
      </c>
      <c r="BE233" s="177">
        <f>IF(N233="základní",J233,0)</f>
        <v>0</v>
      </c>
      <c r="BF233" s="177">
        <f>IF(N233="snížená",J233,0)</f>
        <v>0</v>
      </c>
      <c r="BG233" s="177">
        <f>IF(N233="zákl. přenesená",J233,0)</f>
        <v>0</v>
      </c>
      <c r="BH233" s="177">
        <f>IF(N233="sníž. přenesená",J233,0)</f>
        <v>0</v>
      </c>
      <c r="BI233" s="177">
        <f>IF(N233="nulová",J233,0)</f>
        <v>0</v>
      </c>
      <c r="BJ233" s="17" t="s">
        <v>88</v>
      </c>
      <c r="BK233" s="177">
        <f>ROUND(I233*H233,2)</f>
        <v>0</v>
      </c>
      <c r="BL233" s="17" t="s">
        <v>144</v>
      </c>
      <c r="BM233" s="176" t="s">
        <v>351</v>
      </c>
    </row>
    <row r="234" spans="1:65" s="2" customFormat="1" ht="10.199999999999999">
      <c r="A234" s="32"/>
      <c r="B234" s="33"/>
      <c r="C234" s="32"/>
      <c r="D234" s="178" t="s">
        <v>139</v>
      </c>
      <c r="E234" s="32"/>
      <c r="F234" s="179" t="s">
        <v>352</v>
      </c>
      <c r="G234" s="32"/>
      <c r="H234" s="32"/>
      <c r="I234" s="96"/>
      <c r="J234" s="32"/>
      <c r="K234" s="32"/>
      <c r="L234" s="33"/>
      <c r="M234" s="180"/>
      <c r="N234" s="181"/>
      <c r="O234" s="58"/>
      <c r="P234" s="58"/>
      <c r="Q234" s="58"/>
      <c r="R234" s="58"/>
      <c r="S234" s="58"/>
      <c r="T234" s="59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T234" s="17" t="s">
        <v>139</v>
      </c>
      <c r="AU234" s="17" t="s">
        <v>91</v>
      </c>
    </row>
    <row r="235" spans="1:65" s="2" customFormat="1" ht="16.5" customHeight="1">
      <c r="A235" s="32"/>
      <c r="B235" s="163"/>
      <c r="C235" s="164" t="s">
        <v>353</v>
      </c>
      <c r="D235" s="164" t="s">
        <v>133</v>
      </c>
      <c r="E235" s="165" t="s">
        <v>354</v>
      </c>
      <c r="F235" s="166" t="s">
        <v>355</v>
      </c>
      <c r="G235" s="167" t="s">
        <v>205</v>
      </c>
      <c r="H235" s="168">
        <v>583.87300000000005</v>
      </c>
      <c r="I235" s="169"/>
      <c r="J235" s="170">
        <f>ROUND(I235*H235,2)</f>
        <v>0</v>
      </c>
      <c r="K235" s="171"/>
      <c r="L235" s="33"/>
      <c r="M235" s="172" t="s">
        <v>1</v>
      </c>
      <c r="N235" s="173" t="s">
        <v>45</v>
      </c>
      <c r="O235" s="58"/>
      <c r="P235" s="174">
        <f>O235*H235</f>
        <v>0</v>
      </c>
      <c r="Q235" s="174">
        <v>0</v>
      </c>
      <c r="R235" s="174">
        <f>Q235*H235</f>
        <v>0</v>
      </c>
      <c r="S235" s="174">
        <v>0</v>
      </c>
      <c r="T235" s="175">
        <f>S235*H235</f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76" t="s">
        <v>144</v>
      </c>
      <c r="AT235" s="176" t="s">
        <v>133</v>
      </c>
      <c r="AU235" s="176" t="s">
        <v>91</v>
      </c>
      <c r="AY235" s="17" t="s">
        <v>130</v>
      </c>
      <c r="BE235" s="177">
        <f>IF(N235="základní",J235,0)</f>
        <v>0</v>
      </c>
      <c r="BF235" s="177">
        <f>IF(N235="snížená",J235,0)</f>
        <v>0</v>
      </c>
      <c r="BG235" s="177">
        <f>IF(N235="zákl. přenesená",J235,0)</f>
        <v>0</v>
      </c>
      <c r="BH235" s="177">
        <f>IF(N235="sníž. přenesená",J235,0)</f>
        <v>0</v>
      </c>
      <c r="BI235" s="177">
        <f>IF(N235="nulová",J235,0)</f>
        <v>0</v>
      </c>
      <c r="BJ235" s="17" t="s">
        <v>88</v>
      </c>
      <c r="BK235" s="177">
        <f>ROUND(I235*H235,2)</f>
        <v>0</v>
      </c>
      <c r="BL235" s="17" t="s">
        <v>144</v>
      </c>
      <c r="BM235" s="176" t="s">
        <v>356</v>
      </c>
    </row>
    <row r="236" spans="1:65" s="2" customFormat="1" ht="19.2">
      <c r="A236" s="32"/>
      <c r="B236" s="33"/>
      <c r="C236" s="32"/>
      <c r="D236" s="178" t="s">
        <v>139</v>
      </c>
      <c r="E236" s="32"/>
      <c r="F236" s="179" t="s">
        <v>357</v>
      </c>
      <c r="G236" s="32"/>
      <c r="H236" s="32"/>
      <c r="I236" s="96"/>
      <c r="J236" s="32"/>
      <c r="K236" s="32"/>
      <c r="L236" s="33"/>
      <c r="M236" s="180"/>
      <c r="N236" s="181"/>
      <c r="O236" s="58"/>
      <c r="P236" s="58"/>
      <c r="Q236" s="58"/>
      <c r="R236" s="58"/>
      <c r="S236" s="58"/>
      <c r="T236" s="59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T236" s="17" t="s">
        <v>139</v>
      </c>
      <c r="AU236" s="17" t="s">
        <v>91</v>
      </c>
    </row>
    <row r="237" spans="1:65" s="13" customFormat="1" ht="10.199999999999999">
      <c r="B237" s="187"/>
      <c r="D237" s="178" t="s">
        <v>171</v>
      </c>
      <c r="E237" s="188" t="s">
        <v>1</v>
      </c>
      <c r="F237" s="189" t="s">
        <v>358</v>
      </c>
      <c r="H237" s="190">
        <v>583.87300000000005</v>
      </c>
      <c r="I237" s="191"/>
      <c r="L237" s="187"/>
      <c r="M237" s="192"/>
      <c r="N237" s="193"/>
      <c r="O237" s="193"/>
      <c r="P237" s="193"/>
      <c r="Q237" s="193"/>
      <c r="R237" s="193"/>
      <c r="S237" s="193"/>
      <c r="T237" s="194"/>
      <c r="AT237" s="188" t="s">
        <v>171</v>
      </c>
      <c r="AU237" s="188" t="s">
        <v>91</v>
      </c>
      <c r="AV237" s="13" t="s">
        <v>91</v>
      </c>
      <c r="AW237" s="13" t="s">
        <v>36</v>
      </c>
      <c r="AX237" s="13" t="s">
        <v>88</v>
      </c>
      <c r="AY237" s="188" t="s">
        <v>130</v>
      </c>
    </row>
    <row r="238" spans="1:65" s="2" customFormat="1" ht="16.5" customHeight="1">
      <c r="A238" s="32"/>
      <c r="B238" s="163"/>
      <c r="C238" s="164" t="s">
        <v>359</v>
      </c>
      <c r="D238" s="164" t="s">
        <v>133</v>
      </c>
      <c r="E238" s="165" t="s">
        <v>360</v>
      </c>
      <c r="F238" s="166" t="s">
        <v>361</v>
      </c>
      <c r="G238" s="167" t="s">
        <v>168</v>
      </c>
      <c r="H238" s="168">
        <v>135.32599999999999</v>
      </c>
      <c r="I238" s="169"/>
      <c r="J238" s="170">
        <f>ROUND(I238*H238,2)</f>
        <v>0</v>
      </c>
      <c r="K238" s="171"/>
      <c r="L238" s="33"/>
      <c r="M238" s="172" t="s">
        <v>1</v>
      </c>
      <c r="N238" s="173" t="s">
        <v>45</v>
      </c>
      <c r="O238" s="58"/>
      <c r="P238" s="174">
        <f>O238*H238</f>
        <v>0</v>
      </c>
      <c r="Q238" s="174">
        <v>1.93126</v>
      </c>
      <c r="R238" s="174">
        <f>Q238*H238</f>
        <v>261.34969075999999</v>
      </c>
      <c r="S238" s="174">
        <v>0</v>
      </c>
      <c r="T238" s="175">
        <f>S238*H238</f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76" t="s">
        <v>144</v>
      </c>
      <c r="AT238" s="176" t="s">
        <v>133</v>
      </c>
      <c r="AU238" s="176" t="s">
        <v>91</v>
      </c>
      <c r="AY238" s="17" t="s">
        <v>130</v>
      </c>
      <c r="BE238" s="177">
        <f>IF(N238="základní",J238,0)</f>
        <v>0</v>
      </c>
      <c r="BF238" s="177">
        <f>IF(N238="snížená",J238,0)</f>
        <v>0</v>
      </c>
      <c r="BG238" s="177">
        <f>IF(N238="zákl. přenesená",J238,0)</f>
        <v>0</v>
      </c>
      <c r="BH238" s="177">
        <f>IF(N238="sníž. přenesená",J238,0)</f>
        <v>0</v>
      </c>
      <c r="BI238" s="177">
        <f>IF(N238="nulová",J238,0)</f>
        <v>0</v>
      </c>
      <c r="BJ238" s="17" t="s">
        <v>88</v>
      </c>
      <c r="BK238" s="177">
        <f>ROUND(I238*H238,2)</f>
        <v>0</v>
      </c>
      <c r="BL238" s="17" t="s">
        <v>144</v>
      </c>
      <c r="BM238" s="176" t="s">
        <v>362</v>
      </c>
    </row>
    <row r="239" spans="1:65" s="2" customFormat="1" ht="38.4">
      <c r="A239" s="32"/>
      <c r="B239" s="33"/>
      <c r="C239" s="32"/>
      <c r="D239" s="178" t="s">
        <v>139</v>
      </c>
      <c r="E239" s="32"/>
      <c r="F239" s="179" t="s">
        <v>363</v>
      </c>
      <c r="G239" s="32"/>
      <c r="H239" s="32"/>
      <c r="I239" s="96"/>
      <c r="J239" s="32"/>
      <c r="K239" s="32"/>
      <c r="L239" s="33"/>
      <c r="M239" s="180"/>
      <c r="N239" s="181"/>
      <c r="O239" s="58"/>
      <c r="P239" s="58"/>
      <c r="Q239" s="58"/>
      <c r="R239" s="58"/>
      <c r="S239" s="58"/>
      <c r="T239" s="59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T239" s="17" t="s">
        <v>139</v>
      </c>
      <c r="AU239" s="17" t="s">
        <v>91</v>
      </c>
    </row>
    <row r="240" spans="1:65" s="13" customFormat="1" ht="10.199999999999999">
      <c r="B240" s="187"/>
      <c r="D240" s="178" t="s">
        <v>171</v>
      </c>
      <c r="E240" s="188" t="s">
        <v>1</v>
      </c>
      <c r="F240" s="189" t="s">
        <v>364</v>
      </c>
      <c r="H240" s="190">
        <v>247.5</v>
      </c>
      <c r="I240" s="191"/>
      <c r="L240" s="187"/>
      <c r="M240" s="192"/>
      <c r="N240" s="193"/>
      <c r="O240" s="193"/>
      <c r="P240" s="193"/>
      <c r="Q240" s="193"/>
      <c r="R240" s="193"/>
      <c r="S240" s="193"/>
      <c r="T240" s="194"/>
      <c r="AT240" s="188" t="s">
        <v>171</v>
      </c>
      <c r="AU240" s="188" t="s">
        <v>91</v>
      </c>
      <c r="AV240" s="13" t="s">
        <v>91</v>
      </c>
      <c r="AW240" s="13" t="s">
        <v>36</v>
      </c>
      <c r="AX240" s="13" t="s">
        <v>80</v>
      </c>
      <c r="AY240" s="188" t="s">
        <v>130</v>
      </c>
    </row>
    <row r="241" spans="1:65" s="13" customFormat="1" ht="20.399999999999999">
      <c r="B241" s="187"/>
      <c r="D241" s="178" t="s">
        <v>171</v>
      </c>
      <c r="E241" s="188" t="s">
        <v>1</v>
      </c>
      <c r="F241" s="189" t="s">
        <v>365</v>
      </c>
      <c r="H241" s="190">
        <v>-112.17400000000001</v>
      </c>
      <c r="I241" s="191"/>
      <c r="L241" s="187"/>
      <c r="M241" s="192"/>
      <c r="N241" s="193"/>
      <c r="O241" s="193"/>
      <c r="P241" s="193"/>
      <c r="Q241" s="193"/>
      <c r="R241" s="193"/>
      <c r="S241" s="193"/>
      <c r="T241" s="194"/>
      <c r="AT241" s="188" t="s">
        <v>171</v>
      </c>
      <c r="AU241" s="188" t="s">
        <v>91</v>
      </c>
      <c r="AV241" s="13" t="s">
        <v>91</v>
      </c>
      <c r="AW241" s="13" t="s">
        <v>36</v>
      </c>
      <c r="AX241" s="13" t="s">
        <v>80</v>
      </c>
      <c r="AY241" s="188" t="s">
        <v>130</v>
      </c>
    </row>
    <row r="242" spans="1:65" s="14" customFormat="1" ht="10.199999999999999">
      <c r="B242" s="195"/>
      <c r="D242" s="178" t="s">
        <v>171</v>
      </c>
      <c r="E242" s="196" t="s">
        <v>1</v>
      </c>
      <c r="F242" s="197" t="s">
        <v>174</v>
      </c>
      <c r="H242" s="198">
        <v>135.32599999999999</v>
      </c>
      <c r="I242" s="199"/>
      <c r="L242" s="195"/>
      <c r="M242" s="200"/>
      <c r="N242" s="201"/>
      <c r="O242" s="201"/>
      <c r="P242" s="201"/>
      <c r="Q242" s="201"/>
      <c r="R242" s="201"/>
      <c r="S242" s="201"/>
      <c r="T242" s="202"/>
      <c r="AT242" s="196" t="s">
        <v>171</v>
      </c>
      <c r="AU242" s="196" t="s">
        <v>91</v>
      </c>
      <c r="AV242" s="14" t="s">
        <v>144</v>
      </c>
      <c r="AW242" s="14" t="s">
        <v>36</v>
      </c>
      <c r="AX242" s="14" t="s">
        <v>88</v>
      </c>
      <c r="AY242" s="196" t="s">
        <v>130</v>
      </c>
    </row>
    <row r="243" spans="1:65" s="2" customFormat="1" ht="21.75" customHeight="1">
      <c r="A243" s="32"/>
      <c r="B243" s="163"/>
      <c r="C243" s="164" t="s">
        <v>366</v>
      </c>
      <c r="D243" s="164" t="s">
        <v>133</v>
      </c>
      <c r="E243" s="165" t="s">
        <v>367</v>
      </c>
      <c r="F243" s="166" t="s">
        <v>368</v>
      </c>
      <c r="G243" s="167" t="s">
        <v>168</v>
      </c>
      <c r="H243" s="168">
        <v>112.17400000000001</v>
      </c>
      <c r="I243" s="169"/>
      <c r="J243" s="170">
        <f>ROUND(I243*H243,2)</f>
        <v>0</v>
      </c>
      <c r="K243" s="171"/>
      <c r="L243" s="33"/>
      <c r="M243" s="172" t="s">
        <v>1</v>
      </c>
      <c r="N243" s="173" t="s">
        <v>45</v>
      </c>
      <c r="O243" s="58"/>
      <c r="P243" s="174">
        <f>O243*H243</f>
        <v>0</v>
      </c>
      <c r="Q243" s="174">
        <v>1.93126</v>
      </c>
      <c r="R243" s="174">
        <f>Q243*H243</f>
        <v>216.63715924000002</v>
      </c>
      <c r="S243" s="174">
        <v>0</v>
      </c>
      <c r="T243" s="175">
        <f>S243*H243</f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76" t="s">
        <v>144</v>
      </c>
      <c r="AT243" s="176" t="s">
        <v>133</v>
      </c>
      <c r="AU243" s="176" t="s">
        <v>91</v>
      </c>
      <c r="AY243" s="17" t="s">
        <v>130</v>
      </c>
      <c r="BE243" s="177">
        <f>IF(N243="základní",J243,0)</f>
        <v>0</v>
      </c>
      <c r="BF243" s="177">
        <f>IF(N243="snížená",J243,0)</f>
        <v>0</v>
      </c>
      <c r="BG243" s="177">
        <f>IF(N243="zákl. přenesená",J243,0)</f>
        <v>0</v>
      </c>
      <c r="BH243" s="177">
        <f>IF(N243="sníž. přenesená",J243,0)</f>
        <v>0</v>
      </c>
      <c r="BI243" s="177">
        <f>IF(N243="nulová",J243,0)</f>
        <v>0</v>
      </c>
      <c r="BJ243" s="17" t="s">
        <v>88</v>
      </c>
      <c r="BK243" s="177">
        <f>ROUND(I243*H243,2)</f>
        <v>0</v>
      </c>
      <c r="BL243" s="17" t="s">
        <v>144</v>
      </c>
      <c r="BM243" s="176" t="s">
        <v>369</v>
      </c>
    </row>
    <row r="244" spans="1:65" s="2" customFormat="1" ht="38.4">
      <c r="A244" s="32"/>
      <c r="B244" s="33"/>
      <c r="C244" s="32"/>
      <c r="D244" s="178" t="s">
        <v>139</v>
      </c>
      <c r="E244" s="32"/>
      <c r="F244" s="179" t="s">
        <v>370</v>
      </c>
      <c r="G244" s="32"/>
      <c r="H244" s="32"/>
      <c r="I244" s="96"/>
      <c r="J244" s="32"/>
      <c r="K244" s="32"/>
      <c r="L244" s="33"/>
      <c r="M244" s="180"/>
      <c r="N244" s="181"/>
      <c r="O244" s="58"/>
      <c r="P244" s="58"/>
      <c r="Q244" s="58"/>
      <c r="R244" s="58"/>
      <c r="S244" s="58"/>
      <c r="T244" s="59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T244" s="17" t="s">
        <v>139</v>
      </c>
      <c r="AU244" s="17" t="s">
        <v>91</v>
      </c>
    </row>
    <row r="245" spans="1:65" s="13" customFormat="1" ht="20.399999999999999">
      <c r="B245" s="187"/>
      <c r="D245" s="178" t="s">
        <v>171</v>
      </c>
      <c r="E245" s="188" t="s">
        <v>1</v>
      </c>
      <c r="F245" s="189" t="s">
        <v>371</v>
      </c>
      <c r="H245" s="190">
        <v>112.17400000000001</v>
      </c>
      <c r="I245" s="191"/>
      <c r="L245" s="187"/>
      <c r="M245" s="192"/>
      <c r="N245" s="193"/>
      <c r="O245" s="193"/>
      <c r="P245" s="193"/>
      <c r="Q245" s="193"/>
      <c r="R245" s="193"/>
      <c r="S245" s="193"/>
      <c r="T245" s="194"/>
      <c r="AT245" s="188" t="s">
        <v>171</v>
      </c>
      <c r="AU245" s="188" t="s">
        <v>91</v>
      </c>
      <c r="AV245" s="13" t="s">
        <v>91</v>
      </c>
      <c r="AW245" s="13" t="s">
        <v>36</v>
      </c>
      <c r="AX245" s="13" t="s">
        <v>88</v>
      </c>
      <c r="AY245" s="188" t="s">
        <v>130</v>
      </c>
    </row>
    <row r="246" spans="1:65" s="2" customFormat="1" ht="16.5" customHeight="1">
      <c r="A246" s="32"/>
      <c r="B246" s="163"/>
      <c r="C246" s="164" t="s">
        <v>372</v>
      </c>
      <c r="D246" s="164" t="s">
        <v>133</v>
      </c>
      <c r="E246" s="165" t="s">
        <v>373</v>
      </c>
      <c r="F246" s="166" t="s">
        <v>374</v>
      </c>
      <c r="G246" s="167" t="s">
        <v>205</v>
      </c>
      <c r="H246" s="168">
        <v>1904.8779999999999</v>
      </c>
      <c r="I246" s="169"/>
      <c r="J246" s="170">
        <f>ROUND(I246*H246,2)</f>
        <v>0</v>
      </c>
      <c r="K246" s="171"/>
      <c r="L246" s="33"/>
      <c r="M246" s="172" t="s">
        <v>1</v>
      </c>
      <c r="N246" s="173" t="s">
        <v>45</v>
      </c>
      <c r="O246" s="58"/>
      <c r="P246" s="174">
        <f>O246*H246</f>
        <v>0</v>
      </c>
      <c r="Q246" s="174">
        <v>2.7999999999999998E-4</v>
      </c>
      <c r="R246" s="174">
        <f>Q246*H246</f>
        <v>0.53336583999999998</v>
      </c>
      <c r="S246" s="174">
        <v>0</v>
      </c>
      <c r="T246" s="175">
        <f>S246*H246</f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176" t="s">
        <v>144</v>
      </c>
      <c r="AT246" s="176" t="s">
        <v>133</v>
      </c>
      <c r="AU246" s="176" t="s">
        <v>91</v>
      </c>
      <c r="AY246" s="17" t="s">
        <v>130</v>
      </c>
      <c r="BE246" s="177">
        <f>IF(N246="základní",J246,0)</f>
        <v>0</v>
      </c>
      <c r="BF246" s="177">
        <f>IF(N246="snížená",J246,0)</f>
        <v>0</v>
      </c>
      <c r="BG246" s="177">
        <f>IF(N246="zákl. přenesená",J246,0)</f>
        <v>0</v>
      </c>
      <c r="BH246" s="177">
        <f>IF(N246="sníž. přenesená",J246,0)</f>
        <v>0</v>
      </c>
      <c r="BI246" s="177">
        <f>IF(N246="nulová",J246,0)</f>
        <v>0</v>
      </c>
      <c r="BJ246" s="17" t="s">
        <v>88</v>
      </c>
      <c r="BK246" s="177">
        <f>ROUND(I246*H246,2)</f>
        <v>0</v>
      </c>
      <c r="BL246" s="17" t="s">
        <v>144</v>
      </c>
      <c r="BM246" s="176" t="s">
        <v>375</v>
      </c>
    </row>
    <row r="247" spans="1:65" s="2" customFormat="1" ht="10.199999999999999">
      <c r="A247" s="32"/>
      <c r="B247" s="33"/>
      <c r="C247" s="32"/>
      <c r="D247" s="178" t="s">
        <v>139</v>
      </c>
      <c r="E247" s="32"/>
      <c r="F247" s="179" t="s">
        <v>376</v>
      </c>
      <c r="G247" s="32"/>
      <c r="H247" s="32"/>
      <c r="I247" s="96"/>
      <c r="J247" s="32"/>
      <c r="K247" s="32"/>
      <c r="L247" s="33"/>
      <c r="M247" s="180"/>
      <c r="N247" s="181"/>
      <c r="O247" s="58"/>
      <c r="P247" s="58"/>
      <c r="Q247" s="58"/>
      <c r="R247" s="58"/>
      <c r="S247" s="58"/>
      <c r="T247" s="59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T247" s="17" t="s">
        <v>139</v>
      </c>
      <c r="AU247" s="17" t="s">
        <v>91</v>
      </c>
    </row>
    <row r="248" spans="1:65" s="13" customFormat="1" ht="10.199999999999999">
      <c r="B248" s="187"/>
      <c r="D248" s="178" t="s">
        <v>171</v>
      </c>
      <c r="E248" s="188" t="s">
        <v>1</v>
      </c>
      <c r="F248" s="189" t="s">
        <v>208</v>
      </c>
      <c r="H248" s="190">
        <v>1904.8779999999999</v>
      </c>
      <c r="I248" s="191"/>
      <c r="L248" s="187"/>
      <c r="M248" s="192"/>
      <c r="N248" s="193"/>
      <c r="O248" s="193"/>
      <c r="P248" s="193"/>
      <c r="Q248" s="193"/>
      <c r="R248" s="193"/>
      <c r="S248" s="193"/>
      <c r="T248" s="194"/>
      <c r="AT248" s="188" t="s">
        <v>171</v>
      </c>
      <c r="AU248" s="188" t="s">
        <v>91</v>
      </c>
      <c r="AV248" s="13" t="s">
        <v>91</v>
      </c>
      <c r="AW248" s="13" t="s">
        <v>36</v>
      </c>
      <c r="AX248" s="13" t="s">
        <v>88</v>
      </c>
      <c r="AY248" s="188" t="s">
        <v>130</v>
      </c>
    </row>
    <row r="249" spans="1:65" s="2" customFormat="1" ht="16.5" customHeight="1">
      <c r="A249" s="32"/>
      <c r="B249" s="163"/>
      <c r="C249" s="164" t="s">
        <v>377</v>
      </c>
      <c r="D249" s="164" t="s">
        <v>133</v>
      </c>
      <c r="E249" s="165" t="s">
        <v>378</v>
      </c>
      <c r="F249" s="166" t="s">
        <v>379</v>
      </c>
      <c r="G249" s="167" t="s">
        <v>168</v>
      </c>
      <c r="H249" s="168">
        <v>483.31299999999999</v>
      </c>
      <c r="I249" s="169"/>
      <c r="J249" s="170">
        <f>ROUND(I249*H249,2)</f>
        <v>0</v>
      </c>
      <c r="K249" s="171"/>
      <c r="L249" s="33"/>
      <c r="M249" s="172" t="s">
        <v>1</v>
      </c>
      <c r="N249" s="173" t="s">
        <v>45</v>
      </c>
      <c r="O249" s="58"/>
      <c r="P249" s="174">
        <f>O249*H249</f>
        <v>0</v>
      </c>
      <c r="Q249" s="174">
        <v>1.86636</v>
      </c>
      <c r="R249" s="174">
        <f>Q249*H249</f>
        <v>902.03605068000002</v>
      </c>
      <c r="S249" s="174">
        <v>0</v>
      </c>
      <c r="T249" s="175">
        <f>S249*H249</f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76" t="s">
        <v>144</v>
      </c>
      <c r="AT249" s="176" t="s">
        <v>133</v>
      </c>
      <c r="AU249" s="176" t="s">
        <v>91</v>
      </c>
      <c r="AY249" s="17" t="s">
        <v>130</v>
      </c>
      <c r="BE249" s="177">
        <f>IF(N249="základní",J249,0)</f>
        <v>0</v>
      </c>
      <c r="BF249" s="177">
        <f>IF(N249="snížená",J249,0)</f>
        <v>0</v>
      </c>
      <c r="BG249" s="177">
        <f>IF(N249="zákl. přenesená",J249,0)</f>
        <v>0</v>
      </c>
      <c r="BH249" s="177">
        <f>IF(N249="sníž. přenesená",J249,0)</f>
        <v>0</v>
      </c>
      <c r="BI249" s="177">
        <f>IF(N249="nulová",J249,0)</f>
        <v>0</v>
      </c>
      <c r="BJ249" s="17" t="s">
        <v>88</v>
      </c>
      <c r="BK249" s="177">
        <f>ROUND(I249*H249,2)</f>
        <v>0</v>
      </c>
      <c r="BL249" s="17" t="s">
        <v>144</v>
      </c>
      <c r="BM249" s="176" t="s">
        <v>380</v>
      </c>
    </row>
    <row r="250" spans="1:65" s="2" customFormat="1" ht="10.199999999999999">
      <c r="A250" s="32"/>
      <c r="B250" s="33"/>
      <c r="C250" s="32"/>
      <c r="D250" s="178" t="s">
        <v>139</v>
      </c>
      <c r="E250" s="32"/>
      <c r="F250" s="179" t="s">
        <v>381</v>
      </c>
      <c r="G250" s="32"/>
      <c r="H250" s="32"/>
      <c r="I250" s="96"/>
      <c r="J250" s="32"/>
      <c r="K250" s="32"/>
      <c r="L250" s="33"/>
      <c r="M250" s="180"/>
      <c r="N250" s="181"/>
      <c r="O250" s="58"/>
      <c r="P250" s="58"/>
      <c r="Q250" s="58"/>
      <c r="R250" s="58"/>
      <c r="S250" s="58"/>
      <c r="T250" s="59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T250" s="17" t="s">
        <v>139</v>
      </c>
      <c r="AU250" s="17" t="s">
        <v>91</v>
      </c>
    </row>
    <row r="251" spans="1:65" s="13" customFormat="1" ht="10.199999999999999">
      <c r="B251" s="187"/>
      <c r="D251" s="178" t="s">
        <v>171</v>
      </c>
      <c r="E251" s="188" t="s">
        <v>1</v>
      </c>
      <c r="F251" s="189" t="s">
        <v>382</v>
      </c>
      <c r="H251" s="190">
        <v>483.31299999999999</v>
      </c>
      <c r="I251" s="191"/>
      <c r="L251" s="187"/>
      <c r="M251" s="192"/>
      <c r="N251" s="193"/>
      <c r="O251" s="193"/>
      <c r="P251" s="193"/>
      <c r="Q251" s="193"/>
      <c r="R251" s="193"/>
      <c r="S251" s="193"/>
      <c r="T251" s="194"/>
      <c r="AT251" s="188" t="s">
        <v>171</v>
      </c>
      <c r="AU251" s="188" t="s">
        <v>91</v>
      </c>
      <c r="AV251" s="13" t="s">
        <v>91</v>
      </c>
      <c r="AW251" s="13" t="s">
        <v>36</v>
      </c>
      <c r="AX251" s="13" t="s">
        <v>88</v>
      </c>
      <c r="AY251" s="188" t="s">
        <v>130</v>
      </c>
    </row>
    <row r="252" spans="1:65" s="12" customFormat="1" ht="22.8" customHeight="1">
      <c r="B252" s="150"/>
      <c r="D252" s="151" t="s">
        <v>79</v>
      </c>
      <c r="E252" s="161" t="s">
        <v>214</v>
      </c>
      <c r="F252" s="161" t="s">
        <v>383</v>
      </c>
      <c r="I252" s="153"/>
      <c r="J252" s="162">
        <f>BK252</f>
        <v>0</v>
      </c>
      <c r="L252" s="150"/>
      <c r="M252" s="155"/>
      <c r="N252" s="156"/>
      <c r="O252" s="156"/>
      <c r="P252" s="157">
        <f>SUM(P253:P260)</f>
        <v>0</v>
      </c>
      <c r="Q252" s="156"/>
      <c r="R252" s="157">
        <f>SUM(R253:R260)</f>
        <v>192.08041627</v>
      </c>
      <c r="S252" s="156"/>
      <c r="T252" s="158">
        <f>SUM(T253:T260)</f>
        <v>0</v>
      </c>
      <c r="AR252" s="151" t="s">
        <v>88</v>
      </c>
      <c r="AT252" s="159" t="s">
        <v>79</v>
      </c>
      <c r="AU252" s="159" t="s">
        <v>88</v>
      </c>
      <c r="AY252" s="151" t="s">
        <v>130</v>
      </c>
      <c r="BK252" s="160">
        <f>SUM(BK253:BK260)</f>
        <v>0</v>
      </c>
    </row>
    <row r="253" spans="1:65" s="2" customFormat="1" ht="21.75" customHeight="1">
      <c r="A253" s="32"/>
      <c r="B253" s="163"/>
      <c r="C253" s="265" t="s">
        <v>384</v>
      </c>
      <c r="D253" s="265" t="s">
        <v>133</v>
      </c>
      <c r="E253" s="266" t="s">
        <v>385</v>
      </c>
      <c r="F253" s="267" t="s">
        <v>386</v>
      </c>
      <c r="G253" s="268" t="s">
        <v>205</v>
      </c>
      <c r="H253" s="264">
        <v>825</v>
      </c>
      <c r="I253" s="269"/>
      <c r="J253" s="269">
        <f>ROUND(I253*H253,2)</f>
        <v>0</v>
      </c>
      <c r="K253" s="171"/>
      <c r="L253" s="33"/>
      <c r="M253" s="172" t="s">
        <v>1</v>
      </c>
      <c r="N253" s="173" t="s">
        <v>45</v>
      </c>
      <c r="O253" s="58"/>
      <c r="P253" s="174">
        <f>O253*H253</f>
        <v>0</v>
      </c>
      <c r="Q253" s="174">
        <v>6.0999999999999997E-4</v>
      </c>
      <c r="R253" s="174">
        <f>Q253*H253</f>
        <v>0.50324999999999998</v>
      </c>
      <c r="S253" s="174">
        <v>0</v>
      </c>
      <c r="T253" s="175">
        <f>S253*H253</f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76" t="s">
        <v>144</v>
      </c>
      <c r="AT253" s="176" t="s">
        <v>133</v>
      </c>
      <c r="AU253" s="176" t="s">
        <v>91</v>
      </c>
      <c r="AY253" s="17" t="s">
        <v>130</v>
      </c>
      <c r="BE253" s="177">
        <f>IF(N253="základní",J253,0)</f>
        <v>0</v>
      </c>
      <c r="BF253" s="177">
        <f>IF(N253="snížená",J253,0)</f>
        <v>0</v>
      </c>
      <c r="BG253" s="177">
        <f>IF(N253="zákl. přenesená",J253,0)</f>
        <v>0</v>
      </c>
      <c r="BH253" s="177">
        <f>IF(N253="sníž. přenesená",J253,0)</f>
        <v>0</v>
      </c>
      <c r="BI253" s="177">
        <f>IF(N253="nulová",J253,0)</f>
        <v>0</v>
      </c>
      <c r="BJ253" s="17" t="s">
        <v>88</v>
      </c>
      <c r="BK253" s="177">
        <f>ROUND(I253*H253,2)</f>
        <v>0</v>
      </c>
      <c r="BL253" s="17" t="s">
        <v>144</v>
      </c>
      <c r="BM253" s="176" t="s">
        <v>387</v>
      </c>
    </row>
    <row r="254" spans="1:65" s="2" customFormat="1" ht="19.2">
      <c r="A254" s="32"/>
      <c r="B254" s="33"/>
      <c r="C254" s="270"/>
      <c r="D254" s="271" t="s">
        <v>139</v>
      </c>
      <c r="E254" s="270"/>
      <c r="F254" s="272" t="s">
        <v>388</v>
      </c>
      <c r="G254" s="270"/>
      <c r="H254" s="270"/>
      <c r="I254" s="273"/>
      <c r="J254" s="270"/>
      <c r="K254" s="32"/>
      <c r="L254" s="33"/>
      <c r="M254" s="180"/>
      <c r="N254" s="181"/>
      <c r="O254" s="58"/>
      <c r="P254" s="58"/>
      <c r="Q254" s="58"/>
      <c r="R254" s="58"/>
      <c r="S254" s="58"/>
      <c r="T254" s="59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T254" s="17" t="s">
        <v>139</v>
      </c>
      <c r="AU254" s="17" t="s">
        <v>91</v>
      </c>
    </row>
    <row r="255" spans="1:65" s="13" customFormat="1" ht="10.199999999999999">
      <c r="B255" s="187"/>
      <c r="C255" s="274"/>
      <c r="D255" s="271" t="s">
        <v>171</v>
      </c>
      <c r="E255" s="275" t="s">
        <v>1</v>
      </c>
      <c r="F255" s="276" t="s">
        <v>389</v>
      </c>
      <c r="G255" s="274"/>
      <c r="H255" s="277">
        <v>825</v>
      </c>
      <c r="I255" s="278"/>
      <c r="J255" s="274"/>
      <c r="L255" s="187"/>
      <c r="M255" s="192"/>
      <c r="N255" s="193"/>
      <c r="O255" s="193"/>
      <c r="P255" s="193"/>
      <c r="Q255" s="193"/>
      <c r="R255" s="193"/>
      <c r="S255" s="193"/>
      <c r="T255" s="194"/>
      <c r="AT255" s="188" t="s">
        <v>171</v>
      </c>
      <c r="AU255" s="188" t="s">
        <v>91</v>
      </c>
      <c r="AV255" s="13" t="s">
        <v>91</v>
      </c>
      <c r="AW255" s="13" t="s">
        <v>36</v>
      </c>
      <c r="AX255" s="13" t="s">
        <v>88</v>
      </c>
      <c r="AY255" s="188" t="s">
        <v>130</v>
      </c>
    </row>
    <row r="256" spans="1:65" s="2" customFormat="1" ht="21.75" customHeight="1">
      <c r="A256" s="32"/>
      <c r="B256" s="163"/>
      <c r="C256" s="164" t="s">
        <v>390</v>
      </c>
      <c r="D256" s="164" t="s">
        <v>133</v>
      </c>
      <c r="E256" s="165" t="s">
        <v>391</v>
      </c>
      <c r="F256" s="166" t="s">
        <v>392</v>
      </c>
      <c r="G256" s="167" t="s">
        <v>205</v>
      </c>
      <c r="H256" s="168">
        <v>1012.961</v>
      </c>
      <c r="I256" s="169"/>
      <c r="J256" s="170">
        <f>ROUND(I256*H256,2)</f>
        <v>0</v>
      </c>
      <c r="K256" s="171"/>
      <c r="L256" s="33"/>
      <c r="M256" s="172" t="s">
        <v>1</v>
      </c>
      <c r="N256" s="173" t="s">
        <v>45</v>
      </c>
      <c r="O256" s="58"/>
      <c r="P256" s="174">
        <f>O256*H256</f>
        <v>0</v>
      </c>
      <c r="Q256" s="174">
        <v>0.18906999999999999</v>
      </c>
      <c r="R256" s="174">
        <f>Q256*H256</f>
        <v>191.52053626999998</v>
      </c>
      <c r="S256" s="174">
        <v>0</v>
      </c>
      <c r="T256" s="175">
        <f>S256*H256</f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176" t="s">
        <v>144</v>
      </c>
      <c r="AT256" s="176" t="s">
        <v>133</v>
      </c>
      <c r="AU256" s="176" t="s">
        <v>91</v>
      </c>
      <c r="AY256" s="17" t="s">
        <v>130</v>
      </c>
      <c r="BE256" s="177">
        <f>IF(N256="základní",J256,0)</f>
        <v>0</v>
      </c>
      <c r="BF256" s="177">
        <f>IF(N256="snížená",J256,0)</f>
        <v>0</v>
      </c>
      <c r="BG256" s="177">
        <f>IF(N256="zákl. přenesená",J256,0)</f>
        <v>0</v>
      </c>
      <c r="BH256" s="177">
        <f>IF(N256="sníž. přenesená",J256,0)</f>
        <v>0</v>
      </c>
      <c r="BI256" s="177">
        <f>IF(N256="nulová",J256,0)</f>
        <v>0</v>
      </c>
      <c r="BJ256" s="17" t="s">
        <v>88</v>
      </c>
      <c r="BK256" s="177">
        <f>ROUND(I256*H256,2)</f>
        <v>0</v>
      </c>
      <c r="BL256" s="17" t="s">
        <v>144</v>
      </c>
      <c r="BM256" s="176" t="s">
        <v>393</v>
      </c>
    </row>
    <row r="257" spans="1:65" s="2" customFormat="1" ht="38.4">
      <c r="A257" s="32"/>
      <c r="B257" s="33"/>
      <c r="C257" s="32"/>
      <c r="D257" s="178" t="s">
        <v>139</v>
      </c>
      <c r="E257" s="32"/>
      <c r="F257" s="179" t="s">
        <v>394</v>
      </c>
      <c r="G257" s="32"/>
      <c r="H257" s="32"/>
      <c r="I257" s="96"/>
      <c r="J257" s="32"/>
      <c r="K257" s="32"/>
      <c r="L257" s="33"/>
      <c r="M257" s="180"/>
      <c r="N257" s="181"/>
      <c r="O257" s="58"/>
      <c r="P257" s="58"/>
      <c r="Q257" s="58"/>
      <c r="R257" s="58"/>
      <c r="S257" s="58"/>
      <c r="T257" s="59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T257" s="17" t="s">
        <v>139</v>
      </c>
      <c r="AU257" s="17" t="s">
        <v>91</v>
      </c>
    </row>
    <row r="258" spans="1:65" s="13" customFormat="1" ht="10.199999999999999">
      <c r="B258" s="187"/>
      <c r="D258" s="178" t="s">
        <v>171</v>
      </c>
      <c r="E258" s="188" t="s">
        <v>1</v>
      </c>
      <c r="F258" s="189" t="s">
        <v>395</v>
      </c>
      <c r="H258" s="190">
        <v>1012.961</v>
      </c>
      <c r="I258" s="191"/>
      <c r="L258" s="187"/>
      <c r="M258" s="192"/>
      <c r="N258" s="193"/>
      <c r="O258" s="193"/>
      <c r="P258" s="193"/>
      <c r="Q258" s="193"/>
      <c r="R258" s="193"/>
      <c r="S258" s="193"/>
      <c r="T258" s="194"/>
      <c r="AT258" s="188" t="s">
        <v>171</v>
      </c>
      <c r="AU258" s="188" t="s">
        <v>91</v>
      </c>
      <c r="AV258" s="13" t="s">
        <v>91</v>
      </c>
      <c r="AW258" s="13" t="s">
        <v>36</v>
      </c>
      <c r="AX258" s="13" t="s">
        <v>88</v>
      </c>
      <c r="AY258" s="188" t="s">
        <v>130</v>
      </c>
    </row>
    <row r="259" spans="1:65" s="2" customFormat="1" ht="16.5" customHeight="1">
      <c r="A259" s="32"/>
      <c r="B259" s="163"/>
      <c r="C259" s="164" t="s">
        <v>396</v>
      </c>
      <c r="D259" s="164" t="s">
        <v>133</v>
      </c>
      <c r="E259" s="165" t="s">
        <v>397</v>
      </c>
      <c r="F259" s="166" t="s">
        <v>398</v>
      </c>
      <c r="G259" s="167" t="s">
        <v>298</v>
      </c>
      <c r="H259" s="168">
        <v>1</v>
      </c>
      <c r="I259" s="169"/>
      <c r="J259" s="170">
        <f>ROUND(I259*H259,2)</f>
        <v>0</v>
      </c>
      <c r="K259" s="171"/>
      <c r="L259" s="33"/>
      <c r="M259" s="172" t="s">
        <v>1</v>
      </c>
      <c r="N259" s="173" t="s">
        <v>45</v>
      </c>
      <c r="O259" s="58"/>
      <c r="P259" s="174">
        <f>O259*H259</f>
        <v>0</v>
      </c>
      <c r="Q259" s="174">
        <v>5.663E-2</v>
      </c>
      <c r="R259" s="174">
        <f>Q259*H259</f>
        <v>5.663E-2</v>
      </c>
      <c r="S259" s="174">
        <v>0</v>
      </c>
      <c r="T259" s="175">
        <f>S259*H259</f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76" t="s">
        <v>144</v>
      </c>
      <c r="AT259" s="176" t="s">
        <v>133</v>
      </c>
      <c r="AU259" s="176" t="s">
        <v>91</v>
      </c>
      <c r="AY259" s="17" t="s">
        <v>130</v>
      </c>
      <c r="BE259" s="177">
        <f>IF(N259="základní",J259,0)</f>
        <v>0</v>
      </c>
      <c r="BF259" s="177">
        <f>IF(N259="snížená",J259,0)</f>
        <v>0</v>
      </c>
      <c r="BG259" s="177">
        <f>IF(N259="zákl. přenesená",J259,0)</f>
        <v>0</v>
      </c>
      <c r="BH259" s="177">
        <f>IF(N259="sníž. přenesená",J259,0)</f>
        <v>0</v>
      </c>
      <c r="BI259" s="177">
        <f>IF(N259="nulová",J259,0)</f>
        <v>0</v>
      </c>
      <c r="BJ259" s="17" t="s">
        <v>88</v>
      </c>
      <c r="BK259" s="177">
        <f>ROUND(I259*H259,2)</f>
        <v>0</v>
      </c>
      <c r="BL259" s="17" t="s">
        <v>144</v>
      </c>
      <c r="BM259" s="176" t="s">
        <v>399</v>
      </c>
    </row>
    <row r="260" spans="1:65" s="2" customFormat="1" ht="19.2">
      <c r="A260" s="32"/>
      <c r="B260" s="33"/>
      <c r="C260" s="32"/>
      <c r="D260" s="178" t="s">
        <v>139</v>
      </c>
      <c r="E260" s="32"/>
      <c r="F260" s="179" t="s">
        <v>400</v>
      </c>
      <c r="G260" s="32"/>
      <c r="H260" s="32"/>
      <c r="I260" s="96"/>
      <c r="J260" s="32"/>
      <c r="K260" s="32"/>
      <c r="L260" s="33"/>
      <c r="M260" s="180"/>
      <c r="N260" s="181"/>
      <c r="O260" s="58"/>
      <c r="P260" s="58"/>
      <c r="Q260" s="58"/>
      <c r="R260" s="58"/>
      <c r="S260" s="58"/>
      <c r="T260" s="59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T260" s="17" t="s">
        <v>139</v>
      </c>
      <c r="AU260" s="17" t="s">
        <v>91</v>
      </c>
    </row>
    <row r="261" spans="1:65" s="12" customFormat="1" ht="22.8" customHeight="1">
      <c r="B261" s="150"/>
      <c r="D261" s="151" t="s">
        <v>79</v>
      </c>
      <c r="E261" s="161" t="s">
        <v>401</v>
      </c>
      <c r="F261" s="161" t="s">
        <v>402</v>
      </c>
      <c r="I261" s="153"/>
      <c r="J261" s="162">
        <f>BK261</f>
        <v>0</v>
      </c>
      <c r="L261" s="150"/>
      <c r="M261" s="155"/>
      <c r="N261" s="156"/>
      <c r="O261" s="156"/>
      <c r="P261" s="157">
        <f>SUM(P262:P263)</f>
        <v>0</v>
      </c>
      <c r="Q261" s="156"/>
      <c r="R261" s="157">
        <f>SUM(R262:R263)</f>
        <v>0</v>
      </c>
      <c r="S261" s="156"/>
      <c r="T261" s="158">
        <f>SUM(T262:T263)</f>
        <v>0</v>
      </c>
      <c r="AR261" s="151" t="s">
        <v>88</v>
      </c>
      <c r="AT261" s="159" t="s">
        <v>79</v>
      </c>
      <c r="AU261" s="159" t="s">
        <v>88</v>
      </c>
      <c r="AY261" s="151" t="s">
        <v>130</v>
      </c>
      <c r="BK261" s="160">
        <f>SUM(BK262:BK263)</f>
        <v>0</v>
      </c>
    </row>
    <row r="262" spans="1:65" s="2" customFormat="1" ht="21.75" customHeight="1">
      <c r="A262" s="32"/>
      <c r="B262" s="163"/>
      <c r="C262" s="164" t="s">
        <v>403</v>
      </c>
      <c r="D262" s="164" t="s">
        <v>133</v>
      </c>
      <c r="E262" s="165" t="s">
        <v>404</v>
      </c>
      <c r="F262" s="166" t="s">
        <v>405</v>
      </c>
      <c r="G262" s="167" t="s">
        <v>292</v>
      </c>
      <c r="H262" s="264">
        <v>3233.9250000000002</v>
      </c>
      <c r="I262" s="169"/>
      <c r="J262" s="170">
        <f>ROUND(I262*H262,2)</f>
        <v>0</v>
      </c>
      <c r="K262" s="171"/>
      <c r="L262" s="33"/>
      <c r="M262" s="172" t="s">
        <v>1</v>
      </c>
      <c r="N262" s="173" t="s">
        <v>45</v>
      </c>
      <c r="O262" s="58"/>
      <c r="P262" s="174">
        <f>O262*H262</f>
        <v>0</v>
      </c>
      <c r="Q262" s="174">
        <v>0</v>
      </c>
      <c r="R262" s="174">
        <f>Q262*H262</f>
        <v>0</v>
      </c>
      <c r="S262" s="174">
        <v>0</v>
      </c>
      <c r="T262" s="175">
        <f>S262*H262</f>
        <v>0</v>
      </c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R262" s="176" t="s">
        <v>144</v>
      </c>
      <c r="AT262" s="176" t="s">
        <v>133</v>
      </c>
      <c r="AU262" s="176" t="s">
        <v>91</v>
      </c>
      <c r="AY262" s="17" t="s">
        <v>130</v>
      </c>
      <c r="BE262" s="177">
        <f>IF(N262="základní",J262,0)</f>
        <v>0</v>
      </c>
      <c r="BF262" s="177">
        <f>IF(N262="snížená",J262,0)</f>
        <v>0</v>
      </c>
      <c r="BG262" s="177">
        <f>IF(N262="zákl. přenesená",J262,0)</f>
        <v>0</v>
      </c>
      <c r="BH262" s="177">
        <f>IF(N262="sníž. přenesená",J262,0)</f>
        <v>0</v>
      </c>
      <c r="BI262" s="177">
        <f>IF(N262="nulová",J262,0)</f>
        <v>0</v>
      </c>
      <c r="BJ262" s="17" t="s">
        <v>88</v>
      </c>
      <c r="BK262" s="177">
        <f>ROUND(I262*H262,2)</f>
        <v>0</v>
      </c>
      <c r="BL262" s="17" t="s">
        <v>144</v>
      </c>
      <c r="BM262" s="176" t="s">
        <v>406</v>
      </c>
    </row>
    <row r="263" spans="1:65" s="2" customFormat="1" ht="28.8">
      <c r="A263" s="32"/>
      <c r="B263" s="33"/>
      <c r="C263" s="32"/>
      <c r="D263" s="178" t="s">
        <v>139</v>
      </c>
      <c r="E263" s="32"/>
      <c r="F263" s="179" t="s">
        <v>407</v>
      </c>
      <c r="G263" s="32"/>
      <c r="H263" s="32"/>
      <c r="I263" s="96"/>
      <c r="J263" s="32"/>
      <c r="K263" s="32"/>
      <c r="L263" s="33"/>
      <c r="M263" s="183"/>
      <c r="N263" s="184"/>
      <c r="O263" s="185"/>
      <c r="P263" s="185"/>
      <c r="Q263" s="185"/>
      <c r="R263" s="185"/>
      <c r="S263" s="185"/>
      <c r="T263" s="186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T263" s="17" t="s">
        <v>139</v>
      </c>
      <c r="AU263" s="17" t="s">
        <v>91</v>
      </c>
    </row>
    <row r="264" spans="1:65" s="2" customFormat="1" ht="6.9" customHeight="1">
      <c r="A264" s="32"/>
      <c r="B264" s="47"/>
      <c r="C264" s="48"/>
      <c r="D264" s="48"/>
      <c r="E264" s="48"/>
      <c r="F264" s="48"/>
      <c r="G264" s="48"/>
      <c r="H264" s="48"/>
      <c r="I264" s="122"/>
      <c r="J264" s="48"/>
      <c r="K264" s="48"/>
      <c r="L264" s="33"/>
      <c r="M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</row>
  </sheetData>
  <autoFilter ref="C120:K263" xr:uid="{00000000-0009-0000-0000-000002000000}"/>
  <mergeCells count="9">
    <mergeCell ref="E86:H86"/>
    <mergeCell ref="E111:H111"/>
    <mergeCell ref="E113:H113"/>
    <mergeCell ref="L2:V2"/>
    <mergeCell ref="E7:H7"/>
    <mergeCell ref="E9:H9"/>
    <mergeCell ref="E18:H18"/>
    <mergeCell ref="E27:H27"/>
    <mergeCell ref="E84:H84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530_0 - Rekonstrukce vleč...</vt:lpstr>
      <vt:lpstr>530_1 - SO 01 Kolej č. 1a</vt:lpstr>
      <vt:lpstr>'530_0 - Rekonstrukce vleč...'!Názvy_tisku</vt:lpstr>
      <vt:lpstr>'530_1 - SO 01 Kolej č. 1a'!Názvy_tisku</vt:lpstr>
      <vt:lpstr>'Rekapitulace stavby'!Názvy_tisku</vt:lpstr>
      <vt:lpstr>'530_0 - Rekonstrukce vleč...'!Oblast_tisku</vt:lpstr>
      <vt:lpstr>'530_1 - SO 01 Kolej č. 1a'!Oblast_tisku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Honza-PC\Honza</dc:creator>
  <cp:lastModifiedBy>Uživatel</cp:lastModifiedBy>
  <dcterms:created xsi:type="dcterms:W3CDTF">2020-12-03T09:58:09Z</dcterms:created>
  <dcterms:modified xsi:type="dcterms:W3CDTF">2020-12-03T11:57:35Z</dcterms:modified>
</cp:coreProperties>
</file>